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1-PROD\3-AFF\AFF 25\AFF 25021 - Réhab France Travail BourgEnBresse\02 ETUDE\17 PRODUITS ENVOYES\06 DCE\AFF 25021 - FRANCE TRAVAIL Bourg en B - DCE Fluides - A\Lot 8 CFO-CFA\"/>
    </mc:Choice>
  </mc:AlternateContent>
  <xr:revisionPtr revIDLastSave="0" documentId="8_{145B9F76-001A-4EFA-A5FB-C13B4B767292}" xr6:coauthVersionLast="47" xr6:coauthVersionMax="47" xr10:uidLastSave="{00000000-0000-0000-0000-000000000000}"/>
  <bookViews>
    <workbookView xWindow="-110" yWindow="-110" windowWidth="38620" windowHeight="2110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K1188" i="2"/>
  <c r="G1195" i="2" s="1"/>
  <c r="K1169" i="2"/>
  <c r="K1158" i="2"/>
  <c r="K1150" i="2"/>
  <c r="K1145" i="2"/>
  <c r="K1138" i="2"/>
  <c r="K1132" i="2"/>
  <c r="K1122" i="2"/>
  <c r="G1179" i="2" s="1"/>
  <c r="K1112" i="2"/>
  <c r="K1107" i="2"/>
  <c r="G1227" i="2" s="1"/>
  <c r="K1086" i="2"/>
  <c r="K1079" i="2"/>
  <c r="K1074" i="2"/>
  <c r="G1226" i="2" s="1"/>
  <c r="K1054" i="2"/>
  <c r="K1042" i="2"/>
  <c r="K1033" i="2"/>
  <c r="K1027" i="2"/>
  <c r="K1021" i="2"/>
  <c r="G1224" i="2" s="1"/>
  <c r="K1004" i="2"/>
  <c r="K998" i="2"/>
  <c r="K986" i="2"/>
  <c r="K976" i="2"/>
  <c r="K965" i="2"/>
  <c r="K959" i="2"/>
  <c r="K949" i="2"/>
  <c r="K943" i="2"/>
  <c r="G1223" i="2" s="1"/>
  <c r="K923" i="2"/>
  <c r="K913" i="2"/>
  <c r="G935" i="2" s="1"/>
  <c r="K902" i="2"/>
  <c r="K895" i="2"/>
  <c r="K881" i="2"/>
  <c r="K871" i="2"/>
  <c r="K861" i="2"/>
  <c r="G1222" i="2" s="1"/>
  <c r="G854" i="2"/>
  <c r="K846" i="2"/>
  <c r="K830" i="2"/>
  <c r="K814" i="2"/>
  <c r="G853" i="2" s="1"/>
  <c r="G855" i="2" s="1"/>
  <c r="K777" i="2"/>
  <c r="K752" i="2"/>
  <c r="G807" i="2" s="1"/>
  <c r="K725" i="2"/>
  <c r="K698" i="2"/>
  <c r="K688" i="2"/>
  <c r="G1220" i="2" s="1"/>
  <c r="G680" i="2"/>
  <c r="K671" i="2"/>
  <c r="K667" i="2"/>
  <c r="K665" i="2"/>
  <c r="K662" i="2"/>
  <c r="K659" i="2"/>
  <c r="K653" i="2"/>
  <c r="K651" i="2"/>
  <c r="K649" i="2"/>
  <c r="K647" i="2"/>
  <c r="K643" i="2"/>
  <c r="K641" i="2"/>
  <c r="K639" i="2"/>
  <c r="K637" i="2"/>
  <c r="K624" i="2"/>
  <c r="K617" i="2"/>
  <c r="K610" i="2"/>
  <c r="K605" i="2"/>
  <c r="K600" i="2"/>
  <c r="G681" i="2" s="1"/>
  <c r="K595" i="2"/>
  <c r="K590" i="2"/>
  <c r="G1219" i="2" s="1"/>
  <c r="K571" i="2"/>
  <c r="K564" i="2"/>
  <c r="K557" i="2"/>
  <c r="G578" i="2" s="1"/>
  <c r="K541" i="2"/>
  <c r="K521" i="2"/>
  <c r="K511" i="2"/>
  <c r="K504" i="2"/>
  <c r="G549" i="2" s="1"/>
  <c r="K499" i="2"/>
  <c r="G1217" i="2" s="1"/>
  <c r="G492" i="2"/>
  <c r="G491" i="2"/>
  <c r="G493" i="2" s="1"/>
  <c r="K483" i="2"/>
  <c r="G1216" i="2" s="1"/>
  <c r="K468" i="2"/>
  <c r="G475" i="2" s="1"/>
  <c r="K462" i="2"/>
  <c r="K456" i="2"/>
  <c r="G1067" i="2" s="1"/>
  <c r="G443" i="2"/>
  <c r="K435" i="2"/>
  <c r="K424" i="2"/>
  <c r="K415" i="2"/>
  <c r="K404" i="2"/>
  <c r="K398" i="2"/>
  <c r="G442" i="2" s="1"/>
  <c r="G444" i="2" s="1"/>
  <c r="K389" i="2"/>
  <c r="K383" i="2"/>
  <c r="G1213" i="2" s="1"/>
  <c r="K363" i="2"/>
  <c r="K353" i="2"/>
  <c r="K342" i="2"/>
  <c r="K333" i="2"/>
  <c r="G375" i="2" s="1"/>
  <c r="K318" i="2"/>
  <c r="K303" i="2"/>
  <c r="G326" i="2" s="1"/>
  <c r="K288" i="2"/>
  <c r="G1211" i="2" s="1"/>
  <c r="K252" i="2"/>
  <c r="K226" i="2"/>
  <c r="K200" i="2"/>
  <c r="K191" i="2"/>
  <c r="G1210" i="2" s="1"/>
  <c r="K174" i="2"/>
  <c r="K168" i="2"/>
  <c r="K166" i="2"/>
  <c r="K164" i="2"/>
  <c r="K162" i="2"/>
  <c r="K151" i="2"/>
  <c r="K147" i="2"/>
  <c r="G183" i="2" s="1"/>
  <c r="K143" i="2"/>
  <c r="K139" i="2"/>
  <c r="G1209" i="2" s="1"/>
  <c r="K120" i="2"/>
  <c r="G126" i="2" s="1"/>
  <c r="K113" i="2"/>
  <c r="G1208" i="2" s="1"/>
  <c r="G105" i="2"/>
  <c r="K97" i="2"/>
  <c r="K78" i="2"/>
  <c r="K69" i="2"/>
  <c r="K63" i="2"/>
  <c r="G106" i="2" s="1"/>
  <c r="K59" i="2"/>
  <c r="G1207" i="2" s="1"/>
  <c r="K43" i="2"/>
  <c r="G1206" i="2" s="1"/>
  <c r="K28" i="2"/>
  <c r="K22" i="2"/>
  <c r="K16" i="2"/>
  <c r="G1205" i="2" s="1"/>
  <c r="G85" i="1"/>
  <c r="G83" i="1"/>
  <c r="G81" i="1"/>
  <c r="G79" i="1"/>
  <c r="E71" i="1"/>
  <c r="E66" i="1"/>
  <c r="E62" i="1"/>
  <c r="E20" i="1"/>
  <c r="E11" i="1"/>
  <c r="G682" i="2" l="1"/>
  <c r="G107" i="2"/>
  <c r="G551" i="2"/>
  <c r="G184" i="2"/>
  <c r="G185" i="2" s="1"/>
  <c r="G448" i="2"/>
  <c r="G449" i="2"/>
  <c r="G1212" i="2"/>
  <c r="G1228" i="2"/>
  <c r="G1184" i="2"/>
  <c r="G1186" i="2" s="1"/>
  <c r="G1231" i="2"/>
  <c r="G1233" i="2" s="1"/>
  <c r="AA1" i="3" s="1"/>
  <c r="G36" i="2"/>
  <c r="G550" i="2"/>
  <c r="G1014" i="2"/>
  <c r="G1096" i="2"/>
  <c r="G1185" i="2"/>
  <c r="G1214" i="2"/>
  <c r="G1232" i="2"/>
  <c r="G1068" i="2"/>
  <c r="G1069" i="2" s="1"/>
  <c r="G35" i="2"/>
  <c r="G1013" i="2"/>
  <c r="G1015" i="2" s="1"/>
  <c r="G374" i="2"/>
  <c r="G376" i="2" s="1"/>
  <c r="G127" i="2"/>
  <c r="G128" i="2" s="1"/>
  <c r="G1097" i="2"/>
  <c r="G1215" i="2"/>
  <c r="G51" i="2"/>
  <c r="G53" i="2" s="1"/>
  <c r="G280" i="2"/>
  <c r="G282" i="2" s="1"/>
  <c r="G1194" i="2"/>
  <c r="G1196" i="2" s="1"/>
  <c r="G52" i="2"/>
  <c r="G281" i="2"/>
  <c r="G476" i="2"/>
  <c r="G477" i="2" s="1"/>
  <c r="G806" i="2"/>
  <c r="G808" i="2" s="1"/>
  <c r="G934" i="2"/>
  <c r="G936" i="2" s="1"/>
  <c r="G1218" i="2"/>
  <c r="G577" i="2"/>
  <c r="G579" i="2" s="1"/>
  <c r="G1204" i="2"/>
  <c r="G1221" i="2"/>
  <c r="G1061" i="2"/>
  <c r="G1062" i="2"/>
  <c r="G325" i="2"/>
  <c r="G327" i="2" s="1"/>
  <c r="G1225" i="2"/>
  <c r="G1178" i="2"/>
  <c r="G1180" i="2" s="1"/>
  <c r="G450" i="2" l="1"/>
  <c r="G1063" i="2"/>
  <c r="G1098" i="2"/>
  <c r="AA37" i="3"/>
  <c r="AA3" i="3"/>
  <c r="AA33" i="3"/>
  <c r="G37" i="2"/>
  <c r="AA27" i="3" l="1"/>
  <c r="AA42" i="3"/>
  <c r="AA7" i="3"/>
  <c r="AA12" i="3"/>
  <c r="AA4" i="3"/>
  <c r="AA6" i="3" l="1"/>
  <c r="AA43" i="3"/>
  <c r="AA5" i="3"/>
  <c r="AA32" i="3"/>
  <c r="AA15" i="3"/>
  <c r="AA24" i="3"/>
  <c r="AA23" i="3"/>
  <c r="AA13" i="3"/>
  <c r="AA11" i="3" l="1"/>
  <c r="AA41" i="3"/>
  <c r="AA38" i="3"/>
  <c r="AA21" i="3"/>
  <c r="AA46" i="3"/>
  <c r="AA29" i="3"/>
  <c r="AA28" i="3"/>
  <c r="AA9" i="3"/>
  <c r="AA18" i="3"/>
  <c r="AA16" i="3"/>
  <c r="AA65" i="3"/>
  <c r="AA57" i="3" s="1"/>
  <c r="AA45" i="3" s="1"/>
  <c r="AA26" i="3" s="1"/>
  <c r="AA93" i="3"/>
  <c r="AA89" i="3" s="1"/>
  <c r="AA14" i="3"/>
  <c r="AA73" i="3" s="1"/>
  <c r="AA85" i="3" l="1"/>
  <c r="AA80" i="3" s="1"/>
  <c r="AA72" i="3" s="1"/>
  <c r="AA64" i="3" s="1"/>
  <c r="AA56" i="3" s="1"/>
  <c r="AA44" i="3" s="1"/>
  <c r="AA25" i="3"/>
  <c r="AA94" i="3"/>
  <c r="AA90" i="3" s="1"/>
  <c r="AA50" i="3"/>
  <c r="AA34" i="3"/>
  <c r="AA19" i="3"/>
  <c r="AA10" i="3"/>
  <c r="AA47" i="3"/>
  <c r="AA17" i="3"/>
  <c r="AA75" i="3" s="1"/>
  <c r="AA67" i="3" s="1"/>
  <c r="AA59" i="3" s="1"/>
  <c r="AA49" i="3" s="1"/>
  <c r="AA31" i="3" s="1"/>
  <c r="AA96" i="3"/>
  <c r="AA92" i="3"/>
  <c r="AA39" i="3" s="1"/>
  <c r="AA22" i="3"/>
  <c r="AA79" i="3" s="1"/>
  <c r="AA88" i="3"/>
  <c r="AA84" i="3" s="1"/>
  <c r="AA78" i="3" s="1"/>
  <c r="AA70" i="3" s="1"/>
  <c r="AA62" i="3" s="1"/>
  <c r="AA54" i="3" s="1"/>
  <c r="AA86" i="3" l="1"/>
  <c r="AA81" i="3" s="1"/>
  <c r="AA74" i="3" s="1"/>
  <c r="AA66" i="3" s="1"/>
  <c r="AA58" i="3" s="1"/>
  <c r="AA48" i="3" s="1"/>
  <c r="AA30" i="3"/>
  <c r="AA95" i="3"/>
  <c r="AA91" i="3" s="1"/>
  <c r="AA77" i="3"/>
  <c r="AA71" i="3"/>
  <c r="AA63" i="3" s="1"/>
  <c r="AA55" i="3" s="1"/>
  <c r="AA40" i="3" s="1"/>
  <c r="AA82" i="3"/>
  <c r="AA51" i="3"/>
  <c r="AA20" i="3"/>
  <c r="AA69" i="3" s="1"/>
  <c r="AA61" i="3" s="1"/>
  <c r="AA53" i="3" s="1"/>
  <c r="AA36" i="3" s="1"/>
  <c r="AA35" i="3" l="1"/>
  <c r="AA98" i="3" s="1"/>
  <c r="AA2" i="3" s="1"/>
  <c r="D1236" i="2" s="1"/>
  <c r="AA87" i="3"/>
  <c r="AA83" i="3" s="1"/>
  <c r="AA76" i="3" s="1"/>
  <c r="AA68" i="3" s="1"/>
  <c r="AA60" i="3" s="1"/>
  <c r="AA52" i="3" s="1"/>
</calcChain>
</file>

<file path=xl/sharedStrings.xml><?xml version="1.0" encoding="utf-8"?>
<sst xmlns="http://schemas.openxmlformats.org/spreadsheetml/2006/main" count="1653" uniqueCount="518">
  <si>
    <t>Dossier</t>
  </si>
  <si>
    <t>Date</t>
  </si>
  <si>
    <t>Phase</t>
  </si>
  <si>
    <t>Indice</t>
  </si>
  <si>
    <t>MAITRE D'OUVRAGE
FRANCE TRAVAIL Auvergne Rhône-Alpes
13 rue Crépet
69364 LYON cedex 07</t>
  </si>
  <si>
    <t>BE FLUIDES : 
    CLEMATIS
    42 boulevard Antonio Vivaldi
    42000 SAINT ETIENNE
    Tél : 04 77 74 92 30
    Mél : contact@clematis-ing.fr</t>
  </si>
  <si>
    <t>ECONOMISTE DE LA CONSTRUCTION : 
    Cabinet d'architectes TASSIN et Associés
    5 rue Jacques Barbier
    42000 SAINT ETIENNE
    Tél : 04 77 41 17 18   Fax : 04 77 32 49 07
    Mél : p.tassin@tassin-reocreux.com</t>
  </si>
  <si>
    <t>ARCHITECTE : 
    Cabinet d'architectes TASSIN et Associés
    5 rue Jacques Barbier
    42000 SAINT ETIENNE
    Tél : 04 77 41 17 18   Fax : 04 77 32 49 07
    Mél : p.tassin@tassin-reocreux.com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</si>
  <si>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</si>
  <si>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</si>
  <si>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</si>
  <si>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</si>
  <si>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</si>
  <si>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</si>
  <si>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</si>
  <si>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</si>
  <si>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</si>
  <si>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</si>
  <si>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</si>
  <si>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</si>
  <si>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</si>
  <si>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</si>
  <si>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</si>
  <si>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</si>
  <si>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</si>
  <si>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</si>
  <si>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</si>
  <si>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</si>
  <si>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</si>
  <si>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</si>
  <si>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</si>
  <si>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</si>
  <si>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</si>
  <si>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</si>
  <si>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</si>
  <si>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</si>
  <si>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</si>
  <si>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</si>
  <si>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</si>
  <si>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</si>
  <si>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n°8</t>
  </si>
  <si>
    <t>COURANTS FORTS - COURANTS FAIBLES</t>
  </si>
  <si>
    <t>3.&amp;</t>
  </si>
  <si>
    <t>DIRECTION TERRITORIALE : INSTALLATIONS CFO-CFA</t>
  </si>
  <si>
    <t>4.1</t>
  </si>
  <si>
    <t>PREPARATION DE CHANTIER</t>
  </si>
  <si>
    <t>4.F</t>
  </si>
  <si>
    <t>4.1.1</t>
  </si>
  <si>
    <t>Neutralisation et consignation des installations existantes</t>
  </si>
  <si>
    <t>5.T</t>
  </si>
  <si>
    <t>4.1.1.1</t>
  </si>
  <si>
    <t>Neutralisation, consignation et adaptations des installations existantes</t>
  </si>
  <si>
    <t>ENS</t>
  </si>
  <si>
    <t>9.T</t>
  </si>
  <si>
    <t>9.&amp;</t>
  </si>
  <si>
    <t>5.&amp;</t>
  </si>
  <si>
    <t>4.1.2</t>
  </si>
  <si>
    <t>Coffret de chantier</t>
  </si>
  <si>
    <t>4.1.2.1</t>
  </si>
  <si>
    <t>Mise à disposition des corps d’état secondaires de coffrets de chantiers</t>
  </si>
  <si>
    <t>4.1.3</t>
  </si>
  <si>
    <t>Installation provisoire d'éclairage</t>
  </si>
  <si>
    <t>4.1.3.1</t>
  </si>
  <si>
    <t>4.&amp;</t>
  </si>
  <si>
    <t>Total H.T. :</t>
  </si>
  <si>
    <t>Total T.V.A. (20%) :</t>
  </si>
  <si>
    <t>Total T.T.C. :</t>
  </si>
  <si>
    <t>4.2</t>
  </si>
  <si>
    <t>RESEAU DE TERRE</t>
  </si>
  <si>
    <t>4.T</t>
  </si>
  <si>
    <t>4.2.1</t>
  </si>
  <si>
    <t>Liaisons équipotentielles</t>
  </si>
  <si>
    <t>4.2.1.1</t>
  </si>
  <si>
    <t>Mise à la terre de toutes les masses métalliques</t>
  </si>
  <si>
    <t>4.3</t>
  </si>
  <si>
    <t>DISTRIBUTION GENERALE</t>
  </si>
  <si>
    <t>4.3.1</t>
  </si>
  <si>
    <t>Chemin de câbles</t>
  </si>
  <si>
    <t>5.F</t>
  </si>
  <si>
    <t>4.3.1.1</t>
  </si>
  <si>
    <t>Chemins de câbles pour les courants forts</t>
  </si>
  <si>
    <t>4.3.1.1.1</t>
  </si>
  <si>
    <t>CDC 200x50</t>
  </si>
  <si>
    <t>ML</t>
  </si>
  <si>
    <t>9.M.Z</t>
  </si>
  <si>
    <t>4.3.1.1.2</t>
  </si>
  <si>
    <t>CDC 100x50</t>
  </si>
  <si>
    <t>8.&amp;</t>
  </si>
  <si>
    <t>4.3.1.2</t>
  </si>
  <si>
    <t>Chemins de câbles pour les courants faibles</t>
  </si>
  <si>
    <t>4.3.1.2.1</t>
  </si>
  <si>
    <t>4.3.2</t>
  </si>
  <si>
    <t>Goulottes</t>
  </si>
  <si>
    <t>4.3.2.1</t>
  </si>
  <si>
    <t>Goulottes 3 compartiments</t>
  </si>
  <si>
    <t>9.L</t>
  </si>
  <si>
    <t>4.3.3</t>
  </si>
  <si>
    <t>Identification et localisation des câbles</t>
  </si>
  <si>
    <t>4.3.3.1</t>
  </si>
  <si>
    <t>4.4</t>
  </si>
  <si>
    <t>ARMOIRES ELECTRIQUES</t>
  </si>
  <si>
    <t>4.4.2</t>
  </si>
  <si>
    <t>TD R+1</t>
  </si>
  <si>
    <t>4.4.2.1</t>
  </si>
  <si>
    <t>Modifications et adaptations du Tableau Divisionnaire R+1</t>
  </si>
  <si>
    <t>4.4.3</t>
  </si>
  <si>
    <t>Attestation de conformité de l'ensemble de l'installation</t>
  </si>
  <si>
    <t>4.4.3.1</t>
  </si>
  <si>
    <t>Attestation de conformité</t>
  </si>
  <si>
    <t>4.5</t>
  </si>
  <si>
    <t>DISTRIBUTION SECONDAIRE</t>
  </si>
  <si>
    <t>4.5.1</t>
  </si>
  <si>
    <t>Appareillages</t>
  </si>
  <si>
    <t>4.5.1.1</t>
  </si>
  <si>
    <t>Appareillages encastrés, saillies, étanche,...</t>
  </si>
  <si>
    <t>6.T</t>
  </si>
  <si>
    <t>4.5.1.1.1</t>
  </si>
  <si>
    <t>Interrupteur simple allumage</t>
  </si>
  <si>
    <t>4.5.1.1.2</t>
  </si>
  <si>
    <t>Bouton poussoir pour commande DALI</t>
  </si>
  <si>
    <t>4.5.1.1.3</t>
  </si>
  <si>
    <t>Détecteur de mouvement 360°</t>
  </si>
  <si>
    <t>4.5.1.1.4</t>
  </si>
  <si>
    <t>Prise de courant 2P+T 10/16A "normal"</t>
  </si>
  <si>
    <t>6.&amp;</t>
  </si>
  <si>
    <t>4.5.2</t>
  </si>
  <si>
    <t>Distribution Force Motrice</t>
  </si>
  <si>
    <t>4.5.2.1</t>
  </si>
  <si>
    <t>Lot CVC</t>
  </si>
  <si>
    <t>4.5.2.1.1</t>
  </si>
  <si>
    <t>R+1</t>
  </si>
  <si>
    <t>4.5.2.1.1.1</t>
  </si>
  <si>
    <t>Alimentation CTA DF - attente à proximité - Mono, 1.85 kW</t>
  </si>
  <si>
    <t>4.5.2.1.1.2</t>
  </si>
  <si>
    <t>Alimentation Préchauffage CTA DF - attente à proximité - Mono, 2 kW</t>
  </si>
  <si>
    <t>4.5.2.1.1.3</t>
  </si>
  <si>
    <t>Alimentation Batterie CTA DF - attente à proximité - Mono, 2 kW</t>
  </si>
  <si>
    <t>4.5.2.1.1.4</t>
  </si>
  <si>
    <t>Alimentation des UTA clim (cassettes, gainables,...) - attente à proximité - Mono, 100W/UTA</t>
  </si>
  <si>
    <t>4.5.2.2</t>
  </si>
  <si>
    <t>Lot Courants Forts - courants faibles</t>
  </si>
  <si>
    <t>4.5.2.2.1</t>
  </si>
  <si>
    <t>4.5.2.2.1.1</t>
  </si>
  <si>
    <t>Contrôle d'accès : ventouses, gâches - sur équipement - Mono, 200 W/équipement</t>
  </si>
  <si>
    <t>4.6</t>
  </si>
  <si>
    <t>LUMINAIRES</t>
  </si>
  <si>
    <t>4.6.2</t>
  </si>
  <si>
    <t>Point lumineux</t>
  </si>
  <si>
    <t>4.6.2.1</t>
  </si>
  <si>
    <t>4.6.3</t>
  </si>
  <si>
    <t>Luminaires</t>
  </si>
  <si>
    <t>4.6.3.1</t>
  </si>
  <si>
    <t>Luminaire de type A1</t>
  </si>
  <si>
    <t>4.6.3.2</t>
  </si>
  <si>
    <t>Luminaire de type A2</t>
  </si>
  <si>
    <t>4.6.3.3</t>
  </si>
  <si>
    <t>Luminaire de type B</t>
  </si>
  <si>
    <t>4.7</t>
  </si>
  <si>
    <t>ECLAIRAGE DE SECURITE</t>
  </si>
  <si>
    <t>4.7.1</t>
  </si>
  <si>
    <t>BAES évacuation « Décoratif »</t>
  </si>
  <si>
    <t>4.7.1.1</t>
  </si>
  <si>
    <t>BAES 45 lm "Standard" encastré pour plafond encastré</t>
  </si>
  <si>
    <t>4.7.2</t>
  </si>
  <si>
    <t>BAES ambiance « Décoratif »</t>
  </si>
  <si>
    <t>4.7.2.1</t>
  </si>
  <si>
    <t>BAES 400 lm "Décoratif"</t>
  </si>
  <si>
    <t>4.7.3</t>
  </si>
  <si>
    <t>Câblage</t>
  </si>
  <si>
    <t>4.7.3.1</t>
  </si>
  <si>
    <t>Câblage des BAES</t>
  </si>
  <si>
    <t>4.8</t>
  </si>
  <si>
    <t>ALARME INCENDIE</t>
  </si>
  <si>
    <t>4.8.1</t>
  </si>
  <si>
    <t>Reprise sur installation existante</t>
  </si>
  <si>
    <t>4.8.1.1</t>
  </si>
  <si>
    <t>Adaptations de l'installation existante</t>
  </si>
  <si>
    <t>4.8.2</t>
  </si>
  <si>
    <t>Détecteur automatique</t>
  </si>
  <si>
    <t>4.8.2.1</t>
  </si>
  <si>
    <t>Détecteur optique de fumée</t>
  </si>
  <si>
    <t>4.8.2.1.1</t>
  </si>
  <si>
    <t>4.8.3</t>
  </si>
  <si>
    <t>Diffuseurs Sonores et Lumineux</t>
  </si>
  <si>
    <t>4.8.3.1</t>
  </si>
  <si>
    <t>Diffuseur Sonore</t>
  </si>
  <si>
    <t>4.8.4</t>
  </si>
  <si>
    <t>4.8.4.1</t>
  </si>
  <si>
    <t>Câblage des déclencheurs manuels et des diffuseurs sonores</t>
  </si>
  <si>
    <t>4.9</t>
  </si>
  <si>
    <t>PRECABLAGE VDI</t>
  </si>
  <si>
    <t>4.9.2</t>
  </si>
  <si>
    <t>4.9.2.1</t>
  </si>
  <si>
    <t>Adaptations des installations existantes</t>
  </si>
  <si>
    <t>4.9.3</t>
  </si>
  <si>
    <t>Panneaux de brassage</t>
  </si>
  <si>
    <t>4.9.3.1</t>
  </si>
  <si>
    <t>Panneaux de brassage cuivre</t>
  </si>
  <si>
    <t>4.9.4</t>
  </si>
  <si>
    <t>Cordons de brassages</t>
  </si>
  <si>
    <t>4.9.4.1</t>
  </si>
  <si>
    <t>Cordons de brassage catégorie 6A</t>
  </si>
  <si>
    <t>4.9.5</t>
  </si>
  <si>
    <t>Câblage F/FTP 100 Ohms catégorie 6A</t>
  </si>
  <si>
    <t>4.9.5.1</t>
  </si>
  <si>
    <t>Câble catégorie 6A</t>
  </si>
  <si>
    <t>9.M.CA6</t>
  </si>
  <si>
    <t>9.M.A</t>
  </si>
  <si>
    <t>9.M.B</t>
  </si>
  <si>
    <t>4.9.6</t>
  </si>
  <si>
    <t>Prises RJ45 catégorie 6A</t>
  </si>
  <si>
    <t>4.9.6.1</t>
  </si>
  <si>
    <t>Prise RJ45 catégorie 6A</t>
  </si>
  <si>
    <t>4.9.7</t>
  </si>
  <si>
    <t>Déplacement des bornes WIFI</t>
  </si>
  <si>
    <t>4.9.7.1</t>
  </si>
  <si>
    <t>4.9.8</t>
  </si>
  <si>
    <t>Recette du précâblage catégorie 6A</t>
  </si>
  <si>
    <t>4.9.8.2</t>
  </si>
  <si>
    <t>Recette</t>
  </si>
  <si>
    <t>4.9.8.2.1</t>
  </si>
  <si>
    <t>Recette catégorie 6A</t>
  </si>
  <si>
    <t>REAMENAGEMENT AGENCE : INSTALLATIONS CFO-CFA</t>
  </si>
  <si>
    <t>5.1</t>
  </si>
  <si>
    <t>5.1.1</t>
  </si>
  <si>
    <t>5.1.1.1</t>
  </si>
  <si>
    <t>5.1.2</t>
  </si>
  <si>
    <t>5.1.2.1</t>
  </si>
  <si>
    <t>5.1.3</t>
  </si>
  <si>
    <t>5.1.3.1</t>
  </si>
  <si>
    <t>5.2</t>
  </si>
  <si>
    <t>5.2.1</t>
  </si>
  <si>
    <t>5.2.1.1</t>
  </si>
  <si>
    <t>5.3</t>
  </si>
  <si>
    <t>5.3.1</t>
  </si>
  <si>
    <t>5.3.1.1</t>
  </si>
  <si>
    <t>5.3.1.1.1</t>
  </si>
  <si>
    <t>5.3.1.1.2</t>
  </si>
  <si>
    <t>5.3.1.2</t>
  </si>
  <si>
    <t>5.3.1.2.1</t>
  </si>
  <si>
    <t>5.3.2</t>
  </si>
  <si>
    <t>5.3.2.1</t>
  </si>
  <si>
    <t>5.3.3</t>
  </si>
  <si>
    <t>5.3.3.1</t>
  </si>
  <si>
    <t>5.4</t>
  </si>
  <si>
    <t>5.4.2</t>
  </si>
  <si>
    <t>TGBT</t>
  </si>
  <si>
    <t>5.4.2.1</t>
  </si>
  <si>
    <t>Modifications et adaptations du Tableau Général Basse Tension</t>
  </si>
  <si>
    <t>5.4.3</t>
  </si>
  <si>
    <t>5.4.3.1</t>
  </si>
  <si>
    <t>5.4.4</t>
  </si>
  <si>
    <t>5.4.4.1</t>
  </si>
  <si>
    <t>5.5</t>
  </si>
  <si>
    <t>5.5.1</t>
  </si>
  <si>
    <t>5.5.1.1</t>
  </si>
  <si>
    <t>5.5.1.1.1</t>
  </si>
  <si>
    <t>5.5.1.1.2</t>
  </si>
  <si>
    <t>5.5.1.1.3</t>
  </si>
  <si>
    <t>Détecteur de mouvement 200°</t>
  </si>
  <si>
    <t>5.5.1.1.4</t>
  </si>
  <si>
    <t>5.5.1.1.5</t>
  </si>
  <si>
    <t>5.5.1.2</t>
  </si>
  <si>
    <t>Équipements spécifiques</t>
  </si>
  <si>
    <t>5.5.1.2.1</t>
  </si>
  <si>
    <t>Colonne électrique équipée</t>
  </si>
  <si>
    <t>5.5.1.2.2</t>
  </si>
  <si>
    <t>Accessoires de bureaux (guide câble, supports mobiles, ...)</t>
  </si>
  <si>
    <t>5.5.2</t>
  </si>
  <si>
    <t>5.5.2.1</t>
  </si>
  <si>
    <t>5.5.2.1.1</t>
  </si>
  <si>
    <t>RDC</t>
  </si>
  <si>
    <t>5.5.2.1.1.1</t>
  </si>
  <si>
    <t>Alimentation CTA DF - attente à proximité - Mono, 2.60 kW (compris batterie Elec)</t>
  </si>
  <si>
    <t>5.5.2.1.1.2</t>
  </si>
  <si>
    <t>5.5.2.1.1.3</t>
  </si>
  <si>
    <t>5.5.2.1.1.4</t>
  </si>
  <si>
    <t>5.5.2.1.2</t>
  </si>
  <si>
    <t>5.5.2.1.2.1</t>
  </si>
  <si>
    <t>5.5.2.1.2.2</t>
  </si>
  <si>
    <t>5.5.2.1.2.3</t>
  </si>
  <si>
    <t>5.5.2.1.2.4</t>
  </si>
  <si>
    <t>5.5.2.2</t>
  </si>
  <si>
    <t>5.5.2.2.1</t>
  </si>
  <si>
    <t>5.5.2.2.1.1</t>
  </si>
  <si>
    <t>5.5.2.2.1.2</t>
  </si>
  <si>
    <t>Interphonie - sur équipement - Mono, 200 W</t>
  </si>
  <si>
    <t>5.5.2.2.1.3</t>
  </si>
  <si>
    <t>Alimentation porte automatique - à proximité de l'équipement - Mono, 500 W</t>
  </si>
  <si>
    <t>5.5.2.2.1.4</t>
  </si>
  <si>
    <t>Alimentation rideau métallique - à proximité de l'équipement - Mono, 1000 W</t>
  </si>
  <si>
    <t>5.5.2.2.2</t>
  </si>
  <si>
    <t>5.5.2.2.2.1</t>
  </si>
  <si>
    <t>5.6</t>
  </si>
  <si>
    <t>5.6.2</t>
  </si>
  <si>
    <t>5.6.2.1</t>
  </si>
  <si>
    <t>5.6.3</t>
  </si>
  <si>
    <t>5.6.3.1</t>
  </si>
  <si>
    <t>5.6.3.2</t>
  </si>
  <si>
    <t>5.6.3.3</t>
  </si>
  <si>
    <t>5.6.3.4</t>
  </si>
  <si>
    <t>Luminaire de type D</t>
  </si>
  <si>
    <t>5.7</t>
  </si>
  <si>
    <t>5.7.1</t>
  </si>
  <si>
    <t>5.7.1.1</t>
  </si>
  <si>
    <t>5.7.2</t>
  </si>
  <si>
    <t>5.7.2.1</t>
  </si>
  <si>
    <t>5.7.3</t>
  </si>
  <si>
    <t>5.7.3.1</t>
  </si>
  <si>
    <t>5.8</t>
  </si>
  <si>
    <t>5.8.1</t>
  </si>
  <si>
    <t>5.8.1.1</t>
  </si>
  <si>
    <t>5.8.2</t>
  </si>
  <si>
    <t>5.8.2.1</t>
  </si>
  <si>
    <t>5.8.2.1.1</t>
  </si>
  <si>
    <t>5.8.2.2</t>
  </si>
  <si>
    <t>Indicateurs d’action</t>
  </si>
  <si>
    <t>5.8.2.2.1</t>
  </si>
  <si>
    <t>Indicateurs d'action</t>
  </si>
  <si>
    <t>5.8.3</t>
  </si>
  <si>
    <t>5.8.3.1</t>
  </si>
  <si>
    <t>5.8.3.2</t>
  </si>
  <si>
    <t>Diffuseur Lumineux</t>
  </si>
  <si>
    <t>5.8.4</t>
  </si>
  <si>
    <t>Asservissements</t>
  </si>
  <si>
    <t>5.8.4.1</t>
  </si>
  <si>
    <t>Portes sur contrôle d'accès</t>
  </si>
  <si>
    <t>5.8.4.1.1</t>
  </si>
  <si>
    <t>Asservissement des portes sur contrôles d'accès et portes automatiques : par niveaux</t>
  </si>
  <si>
    <t>5.8.5</t>
  </si>
  <si>
    <t>5.8.5.1</t>
  </si>
  <si>
    <t>5.9</t>
  </si>
  <si>
    <t>5.9.2</t>
  </si>
  <si>
    <t>5.9.2.1</t>
  </si>
  <si>
    <t>5.9.3</t>
  </si>
  <si>
    <t>5.9.3.1</t>
  </si>
  <si>
    <t>5.9.4</t>
  </si>
  <si>
    <t>5.9.4.1</t>
  </si>
  <si>
    <t>5.9.5</t>
  </si>
  <si>
    <t>5.9.5.1</t>
  </si>
  <si>
    <t>5.9.6</t>
  </si>
  <si>
    <t>5.9.6.1</t>
  </si>
  <si>
    <t>5.9.7</t>
  </si>
  <si>
    <t>5.9.7.1</t>
  </si>
  <si>
    <t>5.9.8</t>
  </si>
  <si>
    <t>5.9.8.2</t>
  </si>
  <si>
    <t>5.9.8.2.1</t>
  </si>
  <si>
    <t>5.9.9</t>
  </si>
  <si>
    <t>Prises HDMI</t>
  </si>
  <si>
    <t>5.9.9.1</t>
  </si>
  <si>
    <t>Installation de 1 liaison de 2 prises HDMI 2.1</t>
  </si>
  <si>
    <t>5.10</t>
  </si>
  <si>
    <t>INTERPHONIE IP AUDIO ET VIDEO</t>
  </si>
  <si>
    <t>5.10.1</t>
  </si>
  <si>
    <t xml:space="preserve">Centrale d'interphone </t>
  </si>
  <si>
    <t>5.10.1.1</t>
  </si>
  <si>
    <t>Centrale d'interphone IP</t>
  </si>
  <si>
    <t>9.E.0.</t>
  </si>
  <si>
    <t>5.10.1.2</t>
  </si>
  <si>
    <t>Report sur les DECT</t>
  </si>
  <si>
    <t>5.10.2</t>
  </si>
  <si>
    <t>Platine de rue</t>
  </si>
  <si>
    <t>5.10.2.1</t>
  </si>
  <si>
    <t>Platine de rue audio et vidéo IP</t>
  </si>
  <si>
    <t>5.10.3</t>
  </si>
  <si>
    <t>Poste intérieur</t>
  </si>
  <si>
    <t>5.10.3.1</t>
  </si>
  <si>
    <t>Poste intérieur audio et vidéo IP</t>
  </si>
  <si>
    <t>5.10.4</t>
  </si>
  <si>
    <t xml:space="preserve">Câblage </t>
  </si>
  <si>
    <t>5.10.4.1</t>
  </si>
  <si>
    <t>Fourniture, pose et raccordement</t>
  </si>
  <si>
    <t>SURETE : INSTALLATIONS CFO-CFA</t>
  </si>
  <si>
    <t>6.1</t>
  </si>
  <si>
    <t>ALARME INTRUSION</t>
  </si>
  <si>
    <t>6.1.1</t>
  </si>
  <si>
    <t>Reprise sur l'installation et la centrale contrôle d'accès</t>
  </si>
  <si>
    <t>6.1.1.1</t>
  </si>
  <si>
    <t>Adaptations sur l'installation</t>
  </si>
  <si>
    <t>6.1.2</t>
  </si>
  <si>
    <t>Détecteur double technologie 90°</t>
  </si>
  <si>
    <t>6.1.2.1</t>
  </si>
  <si>
    <t>Détecteur infrarouge et hyperfréquence 90°</t>
  </si>
  <si>
    <t>6.1.2.2</t>
  </si>
  <si>
    <t>Ensemble câblage SYT 1 - 5p 9/10è</t>
  </si>
  <si>
    <t>6.2</t>
  </si>
  <si>
    <t>CONTROLE D'ACCES</t>
  </si>
  <si>
    <t>6.2.1</t>
  </si>
  <si>
    <t>Généralités</t>
  </si>
  <si>
    <t>6.2.2</t>
  </si>
  <si>
    <t>Boîtier de jonction</t>
  </si>
  <si>
    <t>6.2.2.1</t>
  </si>
  <si>
    <t>Câble SYT 1 - 5p 9/10è avec écran - Données</t>
  </si>
  <si>
    <t>6.2.2.2</t>
  </si>
  <si>
    <t>Câble SYT 1 - 2p 9/10è - Alimentation</t>
  </si>
  <si>
    <t>6.2.3</t>
  </si>
  <si>
    <t>Lecteur de badges</t>
  </si>
  <si>
    <t>6.2.3.1</t>
  </si>
  <si>
    <t>Câble SYT 1 - 2p 9/10è avec écran</t>
  </si>
  <si>
    <t>6.2.4</t>
  </si>
  <si>
    <t>Bouton de déverrouillage</t>
  </si>
  <si>
    <t>6.2.4.1</t>
  </si>
  <si>
    <t>Bouton Poussoir de déverrouillage de la porte</t>
  </si>
  <si>
    <t>6.2.4.2</t>
  </si>
  <si>
    <t>6.2.5</t>
  </si>
  <si>
    <t>Déclencheur manuel "Vert"</t>
  </si>
  <si>
    <t>6.2.5.1</t>
  </si>
  <si>
    <t>Déclencheur Manuel "Vert"</t>
  </si>
  <si>
    <t>6.2.5.2</t>
  </si>
  <si>
    <t>6.2.6</t>
  </si>
  <si>
    <t>Contact de porte</t>
  </si>
  <si>
    <t>6.2.6.1</t>
  </si>
  <si>
    <t>Câble SYT 1 - 1p 9/10è</t>
  </si>
  <si>
    <t>6.2.7</t>
  </si>
  <si>
    <t>Alimentation des gâches électriques ou ventouses</t>
  </si>
  <si>
    <t>6.2.7.1</t>
  </si>
  <si>
    <t>GESTION DES DECHETS</t>
  </si>
  <si>
    <t>7.1</t>
  </si>
  <si>
    <t>Gestion des déchets</t>
  </si>
  <si>
    <t>RECAPITULATIF
Lot n°8 COURANTS FORTS - COURANTS FAIBLES</t>
  </si>
  <si>
    <t>RECAPITULATIF DES CHAPITRES</t>
  </si>
  <si>
    <t>4 - DIRECTION TERRITORIALE : INSTALLATIONS CFO-CFA</t>
  </si>
  <si>
    <t>- 4.1 - PREPARATION DE CHANTIER</t>
  </si>
  <si>
    <t>- 4.2 - RESEAU DE TERRE</t>
  </si>
  <si>
    <t>- 4.3 - DISTRIBUTION GENERALE</t>
  </si>
  <si>
    <t>- 4.4 - ARMOIRES ELECTRIQUES</t>
  </si>
  <si>
    <t>- 4.5 - DISTRIBUTION SECONDAIRE</t>
  </si>
  <si>
    <t>- 4.6 - LUMINAIRES</t>
  </si>
  <si>
    <t>- 4.7 - ECLAIRAGE DE SECURITE</t>
  </si>
  <si>
    <t>- 4.8 - ALARME INCENDIE</t>
  </si>
  <si>
    <t>- 4.9 - PRECABLAGE VDI</t>
  </si>
  <si>
    <t>5 - REAMENAGEMENT AGENCE : INSTALLATIONS CFO-CFA</t>
  </si>
  <si>
    <t>- 5.1 - PREPARATION DE CHANTIER</t>
  </si>
  <si>
    <t>- 5.2 - RESEAU DE TERRE</t>
  </si>
  <si>
    <t>- 5.3 - DISTRIBUTION GENERALE</t>
  </si>
  <si>
    <t>- 5.4 - ARMOIRES ELECTRIQUES</t>
  </si>
  <si>
    <t>- 5.5 - DISTRIBUTION SECONDAIRE</t>
  </si>
  <si>
    <t>- 5.6 - LUMINAIRES</t>
  </si>
  <si>
    <t>- 5.7 - ECLAIRAGE DE SECURITE</t>
  </si>
  <si>
    <t>- 5.8 - ALARME INCENDIE</t>
  </si>
  <si>
    <t>- 5.9 - PRECABLAGE VDI</t>
  </si>
  <si>
    <t>- 5.10 - INTERPHONIE IP AUDIO ET VIDEO</t>
  </si>
  <si>
    <t>6 - SURETE : INSTALLATIONS CFO-CFA</t>
  </si>
  <si>
    <t>- 6.1 - ALARME INTRUSION</t>
  </si>
  <si>
    <t>- 6.2 - CONTROLE D'ACCES</t>
  </si>
  <si>
    <t>7 - GESTION DES DECHETS</t>
  </si>
  <si>
    <t>Total du lot COURANTS FORTS - COURANTS FAIBLES</t>
  </si>
  <si>
    <t xml:space="preserve">Soit en toutes lettres TTC : 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</si>
  <si>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</si>
  <si>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</si>
  <si>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</si>
  <si>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</si>
  <si>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</si>
  <si>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</si>
  <si>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</si>
  <si>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</si>
  <si>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</si>
  <si>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</si>
  <si>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</si>
  <si>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</si>
  <si>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</si>
  <si>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</si>
  <si>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</si>
  <si>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</si>
  <si>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</si>
  <si>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</si>
  <si>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</si>
  <si>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</si>
  <si>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</si>
  <si>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</si>
  <si>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</si>
  <si>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</si>
  <si>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</si>
  <si>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</si>
  <si>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</si>
  <si>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</si>
  <si>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Réaménagement du site
de BOURG EN BRESSE</t>
  </si>
  <si>
    <t>AFF 25021</t>
  </si>
  <si>
    <t>08/01/2026</t>
  </si>
  <si>
    <t>DCE</t>
  </si>
  <si>
    <t>A</t>
  </si>
  <si>
    <t>323 avenue de Parme</t>
  </si>
  <si>
    <t>01000 BOURG EN BRESSE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</si>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</sst>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u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3" fillId="0" borderId="9" xfId="0" applyFont="1" applyBorder="1" applyAlignment="1">
      <alignment horizontal="right" vertical="top" wrapText="1"/>
    </xf>
    <xf numFmtId="3" fontId="13" fillId="0" borderId="9" xfId="0" applyNumberFormat="1" applyFont="1" applyBorder="1" applyAlignment="1">
      <alignment horizontal="right" vertical="top" wrapText="1"/>
    </xf>
    <xf numFmtId="3" fontId="13" fillId="0" borderId="12" xfId="0" applyNumberFormat="1" applyFont="1" applyBorder="1" applyAlignment="1" applyProtection="1">
      <alignment horizontal="right" vertical="top" wrapText="1"/>
      <protection locked="0"/>
    </xf>
    <xf numFmtId="4" fontId="14" fillId="0" borderId="12" xfId="0" applyNumberFormat="1" applyFont="1" applyBorder="1" applyAlignment="1" applyProtection="1">
      <alignment vertical="top" wrapText="1"/>
      <protection locked="0"/>
    </xf>
    <xf numFmtId="4" fontId="14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4" fillId="0" borderId="11" xfId="0" applyFont="1" applyBorder="1" applyAlignment="1">
      <alignment vertical="top" wrapText="1"/>
    </xf>
    <xf numFmtId="4" fontId="13" fillId="0" borderId="9" xfId="0" applyNumberFormat="1" applyFont="1" applyBorder="1" applyAlignment="1">
      <alignment horizontal="right" vertical="top" wrapText="1"/>
    </xf>
    <xf numFmtId="4" fontId="13" fillId="0" borderId="12" xfId="0" applyNumberFormat="1" applyFont="1" applyBorder="1" applyAlignment="1" applyProtection="1">
      <alignment horizontal="right" vertical="top" wrapText="1"/>
      <protection locked="0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20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3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0" fillId="0" borderId="0" xfId="0"/>
    <xf numFmtId="0" fontId="15" fillId="0" borderId="2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5" fillId="0" borderId="7" xfId="0" applyNumberFormat="1" applyFont="1" applyBorder="1" applyAlignment="1">
      <alignment horizontal="right" vertical="top" wrapText="1"/>
    </xf>
    <xf numFmtId="164" fontId="15" fillId="0" borderId="8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vertical="top" wrapText="1"/>
    </xf>
    <xf numFmtId="0" fontId="15" fillId="0" borderId="7" xfId="0" applyFont="1" applyBorder="1" applyAlignment="1">
      <alignment vertical="top" wrapText="1"/>
    </xf>
    <xf numFmtId="164" fontId="15" fillId="0" borderId="0" xfId="0" applyNumberFormat="1" applyFont="1" applyAlignment="1">
      <alignment horizontal="right" vertical="top" wrapText="1"/>
    </xf>
    <xf numFmtId="164" fontId="15" fillId="0" borderId="5" xfId="0" applyNumberFormat="1" applyFont="1" applyBorder="1" applyAlignment="1">
      <alignment horizontal="right" vertical="top" wrapText="1"/>
    </xf>
    <xf numFmtId="0" fontId="15" fillId="0" borderId="4" xfId="0" applyFont="1" applyBorder="1" applyAlignment="1">
      <alignment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164" fontId="20" fillId="0" borderId="0" xfId="0" applyNumberFormat="1" applyFont="1" applyAlignment="1">
      <alignment horizontal="right" vertical="top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164" fontId="21" fillId="0" borderId="0" xfId="0" applyNumberFormat="1" applyFont="1" applyAlignment="1">
      <alignment horizontal="right" vertical="top" wrapText="1" inden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 indent="1"/>
    </xf>
    <xf numFmtId="0" fontId="21" fillId="0" borderId="0" xfId="0" applyFont="1" applyAlignment="1">
      <alignment vertical="top" wrapText="1"/>
    </xf>
    <xf numFmtId="0" fontId="20" fillId="0" borderId="13" xfId="0" applyFont="1" applyBorder="1" applyAlignment="1">
      <alignment vertical="top" wrapText="1"/>
    </xf>
    <xf numFmtId="0" fontId="20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1" fillId="0" borderId="2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866775</xdr:colOff>
      <xdr:row>2</xdr:row>
      <xdr:rowOff>33338</xdr:rowOff>
    </xdr:from>
    <xdr:to>
      <xdr:col>7</xdr:col>
      <xdr:colOff>101625</xdr:colOff>
      <xdr:row>8</xdr:row>
      <xdr:rowOff>74738</xdr:rowOff>
    </xdr:to>
    <xdr:pic>
      <xdr:nvPicPr>
        <xdr:cNvPr id="2" name="Picture 1" descr="{e44ffc68-ff29-477a-9061-a64b73b9864f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90950" y="261938"/>
          <a:ext cx="1882800" cy="7272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29</xdr:row>
      <xdr:rowOff>61913</xdr:rowOff>
    </xdr:from>
    <xdr:to>
      <xdr:col>7</xdr:col>
      <xdr:colOff>966165</xdr:colOff>
      <xdr:row>42</xdr:row>
      <xdr:rowOff>49190</xdr:rowOff>
    </xdr:to>
    <xdr:pic>
      <xdr:nvPicPr>
        <xdr:cNvPr id="3" name="Picture 2" descr="{a9684d68-a28a-47f2-a4bb-843d90b4f1eb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924175" y="3376613"/>
          <a:ext cx="3614115" cy="1473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8.7265625" defaultRowHeight="9" customHeight="1" x14ac:dyDescent="0.35"/>
  <cols>
    <col min="1" max="1" width="0.1796875" customWidth="1"/>
    <col min="2" max="2" width="10.1796875" customWidth="1"/>
    <col min="3" max="3" width="31.26953125" customWidth="1"/>
    <col min="4" max="4" width="2.26953125" customWidth="1"/>
    <col min="5" max="5" width="14.453125" customWidth="1"/>
    <col min="6" max="6" width="12.81640625" customWidth="1"/>
    <col min="7" max="7" width="12.453125" customWidth="1"/>
    <col min="8" max="8" width="14.54296875" customWidth="1"/>
    <col min="9" max="9" width="2.1796875" customWidth="1"/>
    <col min="10" max="69" width="10.7265625" customWidth="1"/>
  </cols>
  <sheetData>
    <row r="1" spans="2:9" ht="9" customHeight="1" x14ac:dyDescent="0.35">
      <c r="B1" s="1"/>
      <c r="C1" s="2"/>
      <c r="D1" s="3"/>
      <c r="E1" s="3"/>
      <c r="F1" s="3"/>
      <c r="G1" s="3"/>
      <c r="H1" s="3"/>
      <c r="I1" s="4"/>
    </row>
    <row r="2" spans="2:9" ht="9" customHeight="1" x14ac:dyDescent="0.35">
      <c r="B2" s="5"/>
      <c r="C2" s="6"/>
      <c r="D2" s="7"/>
      <c r="E2" s="54"/>
      <c r="F2" s="54"/>
      <c r="G2" s="54"/>
      <c r="H2" s="54"/>
      <c r="I2" s="8"/>
    </row>
    <row r="3" spans="2:9" ht="9" customHeight="1" x14ac:dyDescent="0.35">
      <c r="B3" s="5"/>
      <c r="C3" s="6"/>
      <c r="D3" s="7"/>
      <c r="E3" s="54"/>
      <c r="F3" s="54"/>
      <c r="G3" s="54"/>
      <c r="H3" s="54"/>
      <c r="I3" s="8"/>
    </row>
    <row r="4" spans="2:9" ht="9" customHeight="1" x14ac:dyDescent="0.35">
      <c r="B4" s="5"/>
      <c r="C4" s="6"/>
      <c r="D4" s="7"/>
      <c r="E4" s="54"/>
      <c r="F4" s="54"/>
      <c r="G4" s="54"/>
      <c r="H4" s="54"/>
      <c r="I4" s="8"/>
    </row>
    <row r="5" spans="2:9" ht="9" customHeight="1" x14ac:dyDescent="0.35">
      <c r="B5" s="5"/>
      <c r="C5" s="6"/>
      <c r="D5" s="7"/>
      <c r="E5" s="54"/>
      <c r="F5" s="54"/>
      <c r="G5" s="54"/>
      <c r="H5" s="54"/>
      <c r="I5" s="8"/>
    </row>
    <row r="6" spans="2:9" ht="9" customHeight="1" x14ac:dyDescent="0.35">
      <c r="B6" s="5"/>
      <c r="C6" s="6"/>
      <c r="D6" s="7"/>
      <c r="E6" s="54"/>
      <c r="F6" s="54"/>
      <c r="G6" s="54"/>
      <c r="H6" s="54"/>
      <c r="I6" s="8"/>
    </row>
    <row r="7" spans="2:9" ht="9" customHeight="1" x14ac:dyDescent="0.35">
      <c r="B7" s="5"/>
      <c r="C7" s="6"/>
      <c r="D7" s="7"/>
      <c r="E7" s="54"/>
      <c r="F7" s="54"/>
      <c r="G7" s="54"/>
      <c r="H7" s="54"/>
      <c r="I7" s="8"/>
    </row>
    <row r="8" spans="2:9" ht="9" customHeight="1" x14ac:dyDescent="0.35">
      <c r="B8" s="5"/>
      <c r="C8" s="6"/>
      <c r="D8" s="7"/>
      <c r="E8" s="54"/>
      <c r="F8" s="54"/>
      <c r="G8" s="54"/>
      <c r="H8" s="54"/>
      <c r="I8" s="8"/>
    </row>
    <row r="9" spans="2:9" ht="9" customHeight="1" x14ac:dyDescent="0.35">
      <c r="B9" s="5"/>
      <c r="C9" s="6"/>
      <c r="D9" s="7"/>
      <c r="E9" s="54"/>
      <c r="F9" s="54"/>
      <c r="G9" s="54"/>
      <c r="H9" s="54"/>
      <c r="I9" s="8"/>
    </row>
    <row r="10" spans="2:9" ht="9" customHeight="1" x14ac:dyDescent="0.35">
      <c r="B10" s="5"/>
      <c r="C10" s="6"/>
      <c r="D10" s="7"/>
      <c r="E10" s="54"/>
      <c r="F10" s="54"/>
      <c r="G10" s="54"/>
      <c r="H10" s="54"/>
      <c r="I10" s="8"/>
    </row>
    <row r="11" spans="2:9" ht="9" customHeight="1" x14ac:dyDescent="0.35">
      <c r="B11" s="5"/>
      <c r="C11" s="6"/>
      <c r="D11" s="7"/>
      <c r="E11" s="55" t="str">
        <f>IF(Paramètres!C5&lt;&gt;"",Paramètres!C5,"")</f>
        <v>Réaménagement du site
de BOURG EN BRESSE</v>
      </c>
      <c r="F11" s="55"/>
      <c r="G11" s="55"/>
      <c r="H11" s="55"/>
      <c r="I11" s="8"/>
    </row>
    <row r="12" spans="2:9" ht="9" customHeight="1" x14ac:dyDescent="0.35">
      <c r="B12" s="5"/>
      <c r="C12" s="6"/>
      <c r="D12" s="7"/>
      <c r="E12" s="55"/>
      <c r="F12" s="55"/>
      <c r="G12" s="55"/>
      <c r="H12" s="55"/>
      <c r="I12" s="8"/>
    </row>
    <row r="13" spans="2:9" ht="9" customHeight="1" x14ac:dyDescent="0.35">
      <c r="B13" s="5"/>
      <c r="C13" s="6"/>
      <c r="D13" s="7"/>
      <c r="E13" s="55"/>
      <c r="F13" s="55"/>
      <c r="G13" s="55"/>
      <c r="H13" s="55"/>
      <c r="I13" s="8"/>
    </row>
    <row r="14" spans="2:9" ht="9" customHeight="1" x14ac:dyDescent="0.35">
      <c r="B14" s="5"/>
      <c r="C14" s="6"/>
      <c r="D14" s="7"/>
      <c r="E14" s="55"/>
      <c r="F14" s="55"/>
      <c r="G14" s="55"/>
      <c r="H14" s="55"/>
      <c r="I14" s="8"/>
    </row>
    <row r="15" spans="2:9" ht="9" customHeight="1" x14ac:dyDescent="0.35">
      <c r="B15" s="5"/>
      <c r="C15" s="6"/>
      <c r="D15" s="7"/>
      <c r="E15" s="55"/>
      <c r="F15" s="55"/>
      <c r="G15" s="55"/>
      <c r="H15" s="55"/>
      <c r="I15" s="8"/>
    </row>
    <row r="16" spans="2:9" ht="9" customHeight="1" x14ac:dyDescent="0.35">
      <c r="B16" s="5"/>
      <c r="C16" s="6"/>
      <c r="D16" s="7"/>
      <c r="E16" s="55"/>
      <c r="F16" s="55"/>
      <c r="G16" s="55"/>
      <c r="H16" s="55"/>
      <c r="I16" s="8"/>
    </row>
    <row r="17" spans="2:9" ht="9" customHeight="1" x14ac:dyDescent="0.35">
      <c r="B17" s="5"/>
      <c r="C17" s="6"/>
      <c r="D17" s="7"/>
      <c r="E17" s="55"/>
      <c r="F17" s="55"/>
      <c r="G17" s="55"/>
      <c r="H17" s="55"/>
      <c r="I17" s="8"/>
    </row>
    <row r="18" spans="2:9" ht="9" customHeight="1" x14ac:dyDescent="0.35">
      <c r="B18" s="5"/>
      <c r="C18" s="6"/>
      <c r="D18" s="7"/>
      <c r="E18" s="55"/>
      <c r="F18" s="55"/>
      <c r="G18" s="55"/>
      <c r="H18" s="55"/>
      <c r="I18" s="8"/>
    </row>
    <row r="19" spans="2:9" ht="9" customHeight="1" x14ac:dyDescent="0.35">
      <c r="B19" s="5"/>
      <c r="C19" s="6"/>
      <c r="D19" s="7"/>
      <c r="E19" s="55"/>
      <c r="F19" s="55"/>
      <c r="G19" s="55"/>
      <c r="H19" s="55"/>
      <c r="I19" s="8"/>
    </row>
    <row r="20" spans="2:9" ht="9" customHeight="1" x14ac:dyDescent="0.35">
      <c r="B20" s="5"/>
      <c r="C20" s="6"/>
      <c r="D20" s="7"/>
      <c r="E20" s="55" t="str">
        <f>IF(Paramètres!C24&lt;&gt;"",Paramètres!C24,"") &amp; CHAR(10) &amp; IF(Paramètres!C26&lt;&gt;"",Paramètres!C26,"") &amp; CHAR(10) &amp; IF(Paramètres!C28&lt;&gt;"",Paramètres!C28,"")</f>
        <v xml:space="preserve">323 avenue de Parme
01000 BOURG EN BRESSE
</v>
      </c>
      <c r="F20" s="55"/>
      <c r="G20" s="55"/>
      <c r="H20" s="55"/>
      <c r="I20" s="8"/>
    </row>
    <row r="21" spans="2:9" ht="9" customHeight="1" x14ac:dyDescent="0.35">
      <c r="B21" s="5"/>
      <c r="C21" s="6"/>
      <c r="D21" s="7"/>
      <c r="E21" s="55"/>
      <c r="F21" s="55"/>
      <c r="G21" s="55"/>
      <c r="H21" s="55"/>
      <c r="I21" s="8"/>
    </row>
    <row r="22" spans="2:9" ht="9" customHeight="1" x14ac:dyDescent="0.35">
      <c r="B22" s="5"/>
      <c r="C22" s="6"/>
      <c r="D22" s="7"/>
      <c r="E22" s="55"/>
      <c r="F22" s="55"/>
      <c r="G22" s="55"/>
      <c r="H22" s="55"/>
      <c r="I22" s="8"/>
    </row>
    <row r="23" spans="2:9" ht="9" customHeight="1" x14ac:dyDescent="0.35">
      <c r="B23" s="5"/>
      <c r="C23" s="6"/>
      <c r="D23" s="7"/>
      <c r="E23" s="55"/>
      <c r="F23" s="55"/>
      <c r="G23" s="55"/>
      <c r="H23" s="55"/>
      <c r="I23" s="8"/>
    </row>
    <row r="24" spans="2:9" ht="9" customHeight="1" x14ac:dyDescent="0.35">
      <c r="B24" s="5"/>
      <c r="C24" s="6"/>
      <c r="D24" s="7"/>
      <c r="E24" s="55"/>
      <c r="F24" s="55"/>
      <c r="G24" s="55"/>
      <c r="H24" s="55"/>
      <c r="I24" s="8"/>
    </row>
    <row r="25" spans="2:9" ht="9" customHeight="1" x14ac:dyDescent="0.35">
      <c r="B25" s="5"/>
      <c r="C25" s="6"/>
      <c r="D25" s="7"/>
      <c r="E25" s="55"/>
      <c r="F25" s="55"/>
      <c r="G25" s="55"/>
      <c r="H25" s="55"/>
      <c r="I25" s="8"/>
    </row>
    <row r="26" spans="2:9" ht="9" customHeight="1" x14ac:dyDescent="0.35">
      <c r="B26" s="5"/>
      <c r="C26" s="6"/>
      <c r="D26" s="7"/>
      <c r="E26" s="55"/>
      <c r="F26" s="55"/>
      <c r="G26" s="55"/>
      <c r="H26" s="55"/>
      <c r="I26" s="8"/>
    </row>
    <row r="27" spans="2:9" ht="9" customHeight="1" x14ac:dyDescent="0.35">
      <c r="B27" s="5"/>
      <c r="C27" s="6"/>
      <c r="D27" s="7"/>
      <c r="E27" s="55"/>
      <c r="F27" s="55"/>
      <c r="G27" s="55"/>
      <c r="H27" s="55"/>
      <c r="I27" s="8"/>
    </row>
    <row r="28" spans="2:9" ht="9" customHeight="1" x14ac:dyDescent="0.35">
      <c r="B28" s="5"/>
      <c r="C28" s="6"/>
      <c r="D28" s="7"/>
      <c r="E28" s="54"/>
      <c r="F28" s="54"/>
      <c r="G28" s="54"/>
      <c r="H28" s="54"/>
      <c r="I28" s="8"/>
    </row>
    <row r="29" spans="2:9" ht="9" customHeight="1" x14ac:dyDescent="0.35">
      <c r="B29" s="5"/>
      <c r="C29" s="6"/>
      <c r="D29" s="7"/>
      <c r="E29" s="54"/>
      <c r="F29" s="54"/>
      <c r="G29" s="54"/>
      <c r="H29" s="54"/>
      <c r="I29" s="8"/>
    </row>
    <row r="30" spans="2:9" ht="9" customHeight="1" x14ac:dyDescent="0.35">
      <c r="B30" s="5"/>
      <c r="C30" s="6"/>
      <c r="D30" s="7"/>
      <c r="E30" s="54"/>
      <c r="F30" s="54"/>
      <c r="G30" s="54"/>
      <c r="H30" s="54"/>
      <c r="I30" s="8"/>
    </row>
    <row r="31" spans="2:9" ht="9" customHeight="1" x14ac:dyDescent="0.35">
      <c r="B31" s="5"/>
      <c r="C31" s="6"/>
      <c r="D31" s="7"/>
      <c r="E31" s="54"/>
      <c r="F31" s="54"/>
      <c r="G31" s="54"/>
      <c r="H31" s="54"/>
      <c r="I31" s="8"/>
    </row>
    <row r="32" spans="2:9" ht="9" customHeight="1" x14ac:dyDescent="0.35">
      <c r="B32" s="5"/>
      <c r="C32" s="6"/>
      <c r="D32" s="7"/>
      <c r="E32" s="54"/>
      <c r="F32" s="54"/>
      <c r="G32" s="54"/>
      <c r="H32" s="54"/>
      <c r="I32" s="8"/>
    </row>
    <row r="33" spans="2:9" ht="9" customHeight="1" x14ac:dyDescent="0.35">
      <c r="B33" s="5"/>
      <c r="C33" s="6"/>
      <c r="D33" s="7"/>
      <c r="E33" s="54"/>
      <c r="F33" s="54"/>
      <c r="G33" s="54"/>
      <c r="H33" s="54"/>
      <c r="I33" s="8"/>
    </row>
    <row r="34" spans="2:9" ht="9" customHeight="1" x14ac:dyDescent="0.35">
      <c r="B34" s="5"/>
      <c r="C34" s="6"/>
      <c r="D34" s="7"/>
      <c r="E34" s="54"/>
      <c r="F34" s="54"/>
      <c r="G34" s="54"/>
      <c r="H34" s="54"/>
      <c r="I34" s="8"/>
    </row>
    <row r="35" spans="2:9" ht="9" customHeight="1" x14ac:dyDescent="0.35">
      <c r="B35" s="5"/>
      <c r="C35" s="6"/>
      <c r="D35" s="7"/>
      <c r="E35" s="54"/>
      <c r="F35" s="54"/>
      <c r="G35" s="54"/>
      <c r="H35" s="54"/>
      <c r="I35" s="8"/>
    </row>
    <row r="36" spans="2:9" ht="9" customHeight="1" x14ac:dyDescent="0.35">
      <c r="B36" s="5"/>
      <c r="C36" s="6"/>
      <c r="D36" s="7"/>
      <c r="E36" s="54"/>
      <c r="F36" s="54"/>
      <c r="G36" s="54"/>
      <c r="H36" s="54"/>
      <c r="I36" s="8"/>
    </row>
    <row r="37" spans="2:9" ht="9" customHeight="1" x14ac:dyDescent="0.35">
      <c r="B37" s="5"/>
      <c r="C37" s="6"/>
      <c r="D37" s="7"/>
      <c r="E37" s="54"/>
      <c r="F37" s="54"/>
      <c r="G37" s="54"/>
      <c r="H37" s="54"/>
      <c r="I37" s="8"/>
    </row>
    <row r="38" spans="2:9" ht="9" customHeight="1" x14ac:dyDescent="0.35">
      <c r="B38" s="5"/>
      <c r="C38" s="6"/>
      <c r="D38" s="7"/>
      <c r="E38" s="54"/>
      <c r="F38" s="54"/>
      <c r="G38" s="54"/>
      <c r="H38" s="54"/>
      <c r="I38" s="8"/>
    </row>
    <row r="39" spans="2:9" ht="9" customHeight="1" x14ac:dyDescent="0.35">
      <c r="B39" s="5"/>
      <c r="C39" s="6"/>
      <c r="D39" s="7"/>
      <c r="E39" s="54"/>
      <c r="F39" s="54"/>
      <c r="G39" s="54"/>
      <c r="H39" s="54"/>
      <c r="I39" s="8"/>
    </row>
    <row r="40" spans="2:9" ht="9" customHeight="1" x14ac:dyDescent="0.35">
      <c r="B40" s="5"/>
      <c r="C40" s="6"/>
      <c r="D40" s="7"/>
      <c r="E40" s="54"/>
      <c r="F40" s="54"/>
      <c r="G40" s="54"/>
      <c r="H40" s="54"/>
      <c r="I40" s="8"/>
    </row>
    <row r="41" spans="2:9" ht="9" customHeight="1" x14ac:dyDescent="0.35">
      <c r="B41" s="5"/>
      <c r="C41" s="6"/>
      <c r="D41" s="7"/>
      <c r="E41" s="54"/>
      <c r="F41" s="54"/>
      <c r="G41" s="54"/>
      <c r="H41" s="54"/>
      <c r="I41" s="8"/>
    </row>
    <row r="42" spans="2:9" ht="9" customHeight="1" x14ac:dyDescent="0.35">
      <c r="B42" s="5"/>
      <c r="C42" s="6"/>
      <c r="D42" s="7"/>
      <c r="E42" s="54"/>
      <c r="F42" s="54"/>
      <c r="G42" s="54"/>
      <c r="H42" s="54"/>
      <c r="I42" s="8"/>
    </row>
    <row r="43" spans="2:9" ht="9" customHeight="1" x14ac:dyDescent="0.35">
      <c r="B43" s="5"/>
      <c r="C43" s="6"/>
      <c r="D43" s="7"/>
      <c r="E43" s="54"/>
      <c r="F43" s="54"/>
      <c r="G43" s="54"/>
      <c r="H43" s="54"/>
      <c r="I43" s="8"/>
    </row>
    <row r="44" spans="2:9" ht="9" customHeight="1" x14ac:dyDescent="0.35">
      <c r="B44" s="5"/>
      <c r="C44" s="6"/>
      <c r="D44" s="7"/>
      <c r="E44" s="54"/>
      <c r="F44" s="54"/>
      <c r="G44" s="54"/>
      <c r="H44" s="54"/>
      <c r="I44" s="8"/>
    </row>
    <row r="45" spans="2:9" ht="9" customHeight="1" x14ac:dyDescent="0.35">
      <c r="B45" s="5"/>
      <c r="C45" s="6"/>
      <c r="D45" s="7"/>
      <c r="E45" s="54"/>
      <c r="F45" s="54"/>
      <c r="G45" s="54"/>
      <c r="H45" s="54"/>
      <c r="I45" s="8"/>
    </row>
    <row r="46" spans="2:9" ht="9" customHeight="1" x14ac:dyDescent="0.3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35">
      <c r="B47" s="5"/>
      <c r="C47" s="6"/>
      <c r="D47" s="7"/>
      <c r="E47" s="66" t="s">
        <v>4</v>
      </c>
      <c r="F47" s="54"/>
      <c r="G47" s="54"/>
      <c r="H47" s="54"/>
      <c r="I47" s="8"/>
    </row>
    <row r="48" spans="2:9" ht="9" customHeight="1" x14ac:dyDescent="0.35">
      <c r="B48" s="5"/>
      <c r="C48" s="6"/>
      <c r="D48" s="7"/>
      <c r="E48" s="54"/>
      <c r="F48" s="54"/>
      <c r="G48" s="54"/>
      <c r="H48" s="54"/>
      <c r="I48" s="8"/>
    </row>
    <row r="49" spans="2:9" ht="9" customHeight="1" x14ac:dyDescent="0.35">
      <c r="B49" s="5"/>
      <c r="C49" s="6"/>
      <c r="D49" s="7"/>
      <c r="E49" s="54"/>
      <c r="F49" s="54"/>
      <c r="G49" s="54"/>
      <c r="H49" s="54"/>
      <c r="I49" s="8"/>
    </row>
    <row r="50" spans="2:9" ht="9" customHeight="1" x14ac:dyDescent="0.35">
      <c r="B50" s="5"/>
      <c r="C50" s="6"/>
      <c r="D50" s="7"/>
      <c r="E50" s="54"/>
      <c r="F50" s="54"/>
      <c r="G50" s="54"/>
      <c r="H50" s="54"/>
      <c r="I50" s="8"/>
    </row>
    <row r="51" spans="2:9" ht="9" customHeight="1" x14ac:dyDescent="0.35">
      <c r="B51" s="5"/>
      <c r="C51" s="6"/>
      <c r="D51" s="7"/>
      <c r="E51" s="54"/>
      <c r="F51" s="54"/>
      <c r="G51" s="54"/>
      <c r="H51" s="54"/>
      <c r="I51" s="8"/>
    </row>
    <row r="52" spans="2:9" ht="9" customHeight="1" x14ac:dyDescent="0.35">
      <c r="B52" s="5"/>
      <c r="C52" s="6"/>
      <c r="D52" s="7"/>
      <c r="E52" s="54"/>
      <c r="F52" s="54"/>
      <c r="G52" s="54"/>
      <c r="H52" s="54"/>
      <c r="I52" s="8"/>
    </row>
    <row r="53" spans="2:9" ht="9" customHeight="1" x14ac:dyDescent="0.35">
      <c r="B53" s="5"/>
      <c r="C53" s="6"/>
      <c r="D53" s="7"/>
      <c r="E53" s="54"/>
      <c r="F53" s="54"/>
      <c r="G53" s="54"/>
      <c r="H53" s="54"/>
      <c r="I53" s="8"/>
    </row>
    <row r="54" spans="2:9" ht="9" customHeight="1" x14ac:dyDescent="0.35">
      <c r="B54" s="5"/>
      <c r="C54" s="6"/>
      <c r="D54" s="7"/>
      <c r="E54" s="54"/>
      <c r="F54" s="54"/>
      <c r="G54" s="54"/>
      <c r="H54" s="54"/>
      <c r="I54" s="8"/>
    </row>
    <row r="55" spans="2:9" ht="9" customHeight="1" x14ac:dyDescent="0.35">
      <c r="B55" s="5"/>
      <c r="C55" s="6"/>
      <c r="D55" s="7"/>
      <c r="E55" s="54"/>
      <c r="F55" s="54"/>
      <c r="G55" s="54"/>
      <c r="H55" s="54"/>
      <c r="I55" s="8"/>
    </row>
    <row r="56" spans="2:9" ht="9" customHeight="1" x14ac:dyDescent="0.35">
      <c r="B56" s="5"/>
      <c r="C56" s="6"/>
      <c r="D56" s="7"/>
      <c r="E56" s="54"/>
      <c r="F56" s="54"/>
      <c r="G56" s="54"/>
      <c r="H56" s="54"/>
      <c r="I56" s="8"/>
    </row>
    <row r="57" spans="2:9" ht="9" customHeight="1" x14ac:dyDescent="0.35">
      <c r="B57" s="5"/>
      <c r="C57" s="6"/>
      <c r="D57" s="7"/>
      <c r="E57" s="54"/>
      <c r="F57" s="54"/>
      <c r="G57" s="54"/>
      <c r="H57" s="54"/>
      <c r="I57" s="8"/>
    </row>
    <row r="58" spans="2:9" ht="9" customHeight="1" x14ac:dyDescent="0.35">
      <c r="B58" s="5"/>
      <c r="C58" s="6"/>
      <c r="D58" s="7"/>
      <c r="E58" s="54"/>
      <c r="F58" s="54"/>
      <c r="G58" s="54"/>
      <c r="H58" s="54"/>
      <c r="I58" s="8"/>
    </row>
    <row r="59" spans="2:9" ht="9" customHeight="1" x14ac:dyDescent="0.35">
      <c r="B59" s="5"/>
      <c r="C59" s="6"/>
      <c r="D59" s="7"/>
      <c r="E59" s="54"/>
      <c r="F59" s="54"/>
      <c r="G59" s="54"/>
      <c r="H59" s="54"/>
      <c r="I59" s="8"/>
    </row>
    <row r="60" spans="2:9" ht="9" customHeight="1" x14ac:dyDescent="0.35">
      <c r="B60" s="5"/>
      <c r="C60" s="6"/>
      <c r="D60" s="7"/>
      <c r="E60" s="54"/>
      <c r="F60" s="54"/>
      <c r="G60" s="54"/>
      <c r="H60" s="54"/>
      <c r="I60" s="8"/>
    </row>
    <row r="61" spans="2:9" ht="9" customHeight="1" x14ac:dyDescent="0.3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35">
      <c r="B62" s="5"/>
      <c r="C62" s="6"/>
      <c r="D62" s="7"/>
      <c r="E62" s="56" t="str">
        <f>IF(Paramètres!C9&lt;&gt;"",Paramètres!C9,"")</f>
        <v>Lot n°8</v>
      </c>
      <c r="F62" s="56"/>
      <c r="G62" s="56"/>
      <c r="H62" s="56"/>
      <c r="I62" s="8"/>
    </row>
    <row r="63" spans="2:9" ht="9" customHeight="1" x14ac:dyDescent="0.35">
      <c r="B63" s="5"/>
      <c r="C63" s="6"/>
      <c r="D63" s="7"/>
      <c r="E63" s="56"/>
      <c r="F63" s="56"/>
      <c r="G63" s="56"/>
      <c r="H63" s="56"/>
      <c r="I63" s="8"/>
    </row>
    <row r="64" spans="2:9" ht="9" customHeight="1" x14ac:dyDescent="0.35">
      <c r="B64" s="5"/>
      <c r="C64" s="6"/>
      <c r="D64" s="7"/>
      <c r="E64" s="56"/>
      <c r="F64" s="56"/>
      <c r="G64" s="56"/>
      <c r="H64" s="56"/>
      <c r="I64" s="8"/>
    </row>
    <row r="65" spans="2:9" ht="9" customHeight="1" x14ac:dyDescent="0.35">
      <c r="B65" s="5"/>
      <c r="C65" s="6"/>
      <c r="D65" s="7"/>
      <c r="E65" s="56"/>
      <c r="F65" s="56"/>
      <c r="G65" s="56"/>
      <c r="H65" s="56"/>
      <c r="I65" s="8"/>
    </row>
    <row r="66" spans="2:9" ht="9" customHeight="1" x14ac:dyDescent="0.35">
      <c r="B66" s="67" t="s">
        <v>7</v>
      </c>
      <c r="C66" s="68"/>
      <c r="D66" s="7"/>
      <c r="E66" s="56" t="str">
        <f>IF(Paramètres!C11&lt;&gt;"",Paramètres!C11,"")</f>
        <v>COURANTS FORTS - COURANTS FAIBLES</v>
      </c>
      <c r="F66" s="56"/>
      <c r="G66" s="56"/>
      <c r="H66" s="56"/>
      <c r="I66" s="8"/>
    </row>
    <row r="67" spans="2:9" ht="9" customHeight="1" x14ac:dyDescent="0.35">
      <c r="B67" s="69"/>
      <c r="C67" s="68"/>
      <c r="D67" s="7"/>
      <c r="E67" s="56"/>
      <c r="F67" s="56"/>
      <c r="G67" s="56"/>
      <c r="H67" s="56"/>
      <c r="I67" s="8"/>
    </row>
    <row r="68" spans="2:9" ht="9" customHeight="1" x14ac:dyDescent="0.35">
      <c r="B68" s="69"/>
      <c r="C68" s="68"/>
      <c r="D68" s="7"/>
      <c r="E68" s="56"/>
      <c r="F68" s="56"/>
      <c r="G68" s="56"/>
      <c r="H68" s="56"/>
      <c r="I68" s="8"/>
    </row>
    <row r="69" spans="2:9" ht="9" customHeight="1" x14ac:dyDescent="0.35">
      <c r="B69" s="69"/>
      <c r="C69" s="68"/>
      <c r="D69" s="7"/>
      <c r="E69" s="56"/>
      <c r="F69" s="56"/>
      <c r="G69" s="56"/>
      <c r="H69" s="56"/>
      <c r="I69" s="8"/>
    </row>
    <row r="70" spans="2:9" ht="9" customHeight="1" x14ac:dyDescent="0.35">
      <c r="B70" s="69"/>
      <c r="C70" s="68"/>
      <c r="D70" s="7"/>
      <c r="E70" s="56"/>
      <c r="F70" s="56"/>
      <c r="G70" s="56"/>
      <c r="H70" s="56"/>
      <c r="I70" s="8"/>
    </row>
    <row r="71" spans="2:9" ht="9" customHeight="1" x14ac:dyDescent="0.35">
      <c r="B71" s="69"/>
      <c r="C71" s="68"/>
      <c r="D71" s="7"/>
      <c r="E71" s="57" t="str">
        <f>IF(Paramètres!C3&lt;&gt;"",Paramètres!C3,"")</f>
        <v>DPGF</v>
      </c>
      <c r="F71" s="58"/>
      <c r="G71" s="58"/>
      <c r="H71" s="59"/>
      <c r="I71" s="8"/>
    </row>
    <row r="72" spans="2:9" ht="9" customHeight="1" x14ac:dyDescent="0.35">
      <c r="B72" s="69"/>
      <c r="C72" s="68"/>
      <c r="D72" s="7"/>
      <c r="E72" s="60"/>
      <c r="F72" s="55"/>
      <c r="G72" s="55"/>
      <c r="H72" s="61"/>
      <c r="I72" s="8"/>
    </row>
    <row r="73" spans="2:9" ht="9" customHeight="1" x14ac:dyDescent="0.35">
      <c r="B73" s="67" t="s">
        <v>6</v>
      </c>
      <c r="C73" s="68"/>
      <c r="D73" s="7"/>
      <c r="E73" s="60"/>
      <c r="F73" s="55"/>
      <c r="G73" s="55"/>
      <c r="H73" s="61"/>
      <c r="I73" s="8"/>
    </row>
    <row r="74" spans="2:9" ht="9" customHeight="1" x14ac:dyDescent="0.35">
      <c r="B74" s="69"/>
      <c r="C74" s="68"/>
      <c r="D74" s="7"/>
      <c r="E74" s="60"/>
      <c r="F74" s="55"/>
      <c r="G74" s="55"/>
      <c r="H74" s="61"/>
      <c r="I74" s="8"/>
    </row>
    <row r="75" spans="2:9" ht="9" customHeight="1" x14ac:dyDescent="0.35">
      <c r="B75" s="69"/>
      <c r="C75" s="68"/>
      <c r="D75" s="7"/>
      <c r="E75" s="60"/>
      <c r="F75" s="55"/>
      <c r="G75" s="55"/>
      <c r="H75" s="61"/>
      <c r="I75" s="8"/>
    </row>
    <row r="76" spans="2:9" ht="9" customHeight="1" x14ac:dyDescent="0.35">
      <c r="B76" s="69"/>
      <c r="C76" s="68"/>
      <c r="D76" s="7"/>
      <c r="E76" s="60"/>
      <c r="F76" s="55"/>
      <c r="G76" s="55"/>
      <c r="H76" s="61"/>
      <c r="I76" s="8"/>
    </row>
    <row r="77" spans="2:9" ht="9" customHeight="1" x14ac:dyDescent="0.35">
      <c r="B77" s="69"/>
      <c r="C77" s="68"/>
      <c r="D77" s="7"/>
      <c r="E77" s="62"/>
      <c r="F77" s="63"/>
      <c r="G77" s="63"/>
      <c r="H77" s="64"/>
      <c r="I77" s="8"/>
    </row>
    <row r="78" spans="2:9" ht="9" customHeight="1" x14ac:dyDescent="0.35">
      <c r="B78" s="69"/>
      <c r="C78" s="68"/>
      <c r="D78" s="7"/>
      <c r="E78" s="7"/>
      <c r="F78" s="7"/>
      <c r="G78" s="7"/>
      <c r="H78" s="7"/>
      <c r="I78" s="8"/>
    </row>
    <row r="79" spans="2:9" ht="9" customHeight="1" x14ac:dyDescent="0.35">
      <c r="B79" s="69"/>
      <c r="C79" s="68"/>
      <c r="D79" s="7"/>
      <c r="E79" s="7"/>
      <c r="F79" s="65" t="s">
        <v>0</v>
      </c>
      <c r="G79" s="65" t="str">
        <f>IF(Paramètres!C7&lt;&gt;"",Paramètres!C7,"")</f>
        <v>AFF 25021</v>
      </c>
      <c r="H79" s="7"/>
      <c r="I79" s="8"/>
    </row>
    <row r="80" spans="2:9" ht="9" customHeight="1" x14ac:dyDescent="0.35">
      <c r="B80" s="67" t="s">
        <v>5</v>
      </c>
      <c r="C80" s="68"/>
      <c r="D80" s="7"/>
      <c r="E80" s="7"/>
      <c r="F80" s="65"/>
      <c r="G80" s="65"/>
      <c r="H80" s="7"/>
      <c r="I80" s="8"/>
    </row>
    <row r="81" spans="2:9" ht="9" customHeight="1" x14ac:dyDescent="0.35">
      <c r="B81" s="69"/>
      <c r="C81" s="68"/>
      <c r="D81" s="7"/>
      <c r="E81" s="7"/>
      <c r="F81" s="65" t="s">
        <v>1</v>
      </c>
      <c r="G81" s="65" t="str">
        <f>IF(Paramètres!C13&lt;&gt;"",Paramètres!C13,"")</f>
        <v>08/01/2026</v>
      </c>
      <c r="H81" s="7"/>
      <c r="I81" s="8"/>
    </row>
    <row r="82" spans="2:9" ht="9" customHeight="1" x14ac:dyDescent="0.35">
      <c r="B82" s="69"/>
      <c r="C82" s="68"/>
      <c r="D82" s="7"/>
      <c r="E82" s="7"/>
      <c r="F82" s="65"/>
      <c r="G82" s="65"/>
      <c r="H82" s="7"/>
      <c r="I82" s="8"/>
    </row>
    <row r="83" spans="2:9" ht="9" customHeight="1" x14ac:dyDescent="0.35">
      <c r="B83" s="69"/>
      <c r="C83" s="68"/>
      <c r="D83" s="7"/>
      <c r="E83" s="7"/>
      <c r="F83" s="65" t="s">
        <v>2</v>
      </c>
      <c r="G83" s="65" t="str">
        <f>IF(Paramètres!C15&lt;&gt;"",Paramètres!C15,"")</f>
        <v>DCE</v>
      </c>
      <c r="H83" s="7"/>
      <c r="I83" s="8"/>
    </row>
    <row r="84" spans="2:9" ht="9" customHeight="1" x14ac:dyDescent="0.35">
      <c r="B84" s="69"/>
      <c r="C84" s="68"/>
      <c r="D84" s="7"/>
      <c r="E84" s="7"/>
      <c r="F84" s="65"/>
      <c r="G84" s="65"/>
      <c r="H84" s="7"/>
      <c r="I84" s="8"/>
    </row>
    <row r="85" spans="2:9" ht="9" customHeight="1" x14ac:dyDescent="0.35">
      <c r="B85" s="69"/>
      <c r="C85" s="68"/>
      <c r="D85" s="7"/>
      <c r="E85" s="7"/>
      <c r="F85" s="65" t="s">
        <v>3</v>
      </c>
      <c r="G85" s="65" t="str">
        <f>IF(Paramètres!C17&lt;&gt;"",Paramètres!C17,"")</f>
        <v>A</v>
      </c>
      <c r="H85" s="7"/>
      <c r="I85" s="8"/>
    </row>
    <row r="86" spans="2:9" ht="9" customHeight="1" x14ac:dyDescent="0.35">
      <c r="B86" s="69"/>
      <c r="C86" s="68"/>
      <c r="D86" s="7"/>
      <c r="E86" s="7"/>
      <c r="F86" s="65"/>
      <c r="G86" s="65"/>
      <c r="H86" s="7"/>
      <c r="I86" s="8"/>
    </row>
    <row r="87" spans="2:9" ht="9" customHeight="1" x14ac:dyDescent="0.3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B80:C86"/>
    <mergeCell ref="B73:C79"/>
    <mergeCell ref="B66:C72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237"/>
  <sheetViews>
    <sheetView showGridLines="0" tabSelected="1" workbookViewId="0">
      <pane ySplit="3" topLeftCell="A4" activePane="bottomLeft" state="frozen"/>
      <selection pane="bottomLeft" activeCell="I16" sqref="I16"/>
    </sheetView>
  </sheetViews>
  <sheetFormatPr baseColWidth="10" defaultColWidth="8.7265625" defaultRowHeight="14.5" x14ac:dyDescent="0.35"/>
  <cols>
    <col min="1" max="1" width="0" hidden="1" customWidth="1"/>
    <col min="2" max="2" width="5" customWidth="1"/>
    <col min="3" max="3" width="0" hidden="1" customWidth="1"/>
    <col min="4" max="4" width="28.54296875" customWidth="1"/>
    <col min="5" max="9" width="8.1796875" customWidth="1"/>
    <col min="10" max="11" width="12.54296875" customWidth="1"/>
    <col min="12" max="18" width="0" hidden="1" customWidth="1"/>
    <col min="19" max="69" width="10.7265625" customWidth="1"/>
  </cols>
  <sheetData>
    <row r="1" spans="1:18" ht="20" hidden="1" x14ac:dyDescent="0.3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0" x14ac:dyDescent="0.35">
      <c r="A3" s="7" t="s">
        <v>25</v>
      </c>
      <c r="B3" s="13" t="s">
        <v>26</v>
      </c>
      <c r="C3" s="13" t="s">
        <v>27</v>
      </c>
      <c r="D3" s="70" t="s">
        <v>28</v>
      </c>
      <c r="E3" s="70"/>
      <c r="F3" s="70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31" customHeight="1" x14ac:dyDescent="0.35">
      <c r="A4" s="7">
        <v>2</v>
      </c>
      <c r="B4" s="14" t="s">
        <v>40</v>
      </c>
      <c r="C4" s="14"/>
      <c r="D4" s="71" t="s">
        <v>41</v>
      </c>
      <c r="E4" s="71"/>
      <c r="F4" s="71"/>
      <c r="G4" s="15"/>
      <c r="H4" s="15"/>
      <c r="I4" s="15"/>
      <c r="J4" s="15"/>
      <c r="K4" s="16"/>
      <c r="L4" s="7"/>
    </row>
    <row r="5" spans="1:18" hidden="1" x14ac:dyDescent="0.35">
      <c r="A5" s="7">
        <v>3</v>
      </c>
    </row>
    <row r="6" spans="1:18" hidden="1" x14ac:dyDescent="0.35">
      <c r="A6" s="7" t="s">
        <v>42</v>
      </c>
    </row>
    <row r="7" spans="1:18" hidden="1" x14ac:dyDescent="0.35">
      <c r="A7" s="7">
        <v>3</v>
      </c>
    </row>
    <row r="8" spans="1:18" hidden="1" x14ac:dyDescent="0.35">
      <c r="A8" s="7" t="s">
        <v>42</v>
      </c>
    </row>
    <row r="9" spans="1:18" hidden="1" x14ac:dyDescent="0.35">
      <c r="A9" s="7">
        <v>3</v>
      </c>
    </row>
    <row r="10" spans="1:18" hidden="1" x14ac:dyDescent="0.35">
      <c r="A10" s="7" t="s">
        <v>42</v>
      </c>
    </row>
    <row r="11" spans="1:18" ht="31" customHeight="1" x14ac:dyDescent="0.35">
      <c r="A11" s="7">
        <v>3</v>
      </c>
      <c r="B11" s="17">
        <v>4</v>
      </c>
      <c r="C11" s="17"/>
      <c r="D11" s="72" t="s">
        <v>43</v>
      </c>
      <c r="E11" s="72"/>
      <c r="F11" s="72"/>
      <c r="G11" s="18"/>
      <c r="H11" s="18"/>
      <c r="I11" s="18"/>
      <c r="J11" s="18"/>
      <c r="K11" s="19"/>
      <c r="L11" s="7"/>
    </row>
    <row r="12" spans="1:18" x14ac:dyDescent="0.35">
      <c r="A12" s="7">
        <v>4</v>
      </c>
      <c r="B12" s="17" t="s">
        <v>44</v>
      </c>
      <c r="C12" s="17"/>
      <c r="D12" s="73" t="s">
        <v>45</v>
      </c>
      <c r="E12" s="73"/>
      <c r="F12" s="73"/>
      <c r="G12" s="20"/>
      <c r="H12" s="20"/>
      <c r="I12" s="20"/>
      <c r="J12" s="20"/>
      <c r="K12" s="21"/>
      <c r="L12" s="7"/>
    </row>
    <row r="13" spans="1:18" hidden="1" x14ac:dyDescent="0.35">
      <c r="A13" s="7" t="s">
        <v>46</v>
      </c>
    </row>
    <row r="14" spans="1:18" ht="26" customHeight="1" x14ac:dyDescent="0.35">
      <c r="A14" s="7">
        <v>5</v>
      </c>
      <c r="B14" s="17" t="s">
        <v>47</v>
      </c>
      <c r="C14" s="17"/>
      <c r="D14" s="74" t="s">
        <v>48</v>
      </c>
      <c r="E14" s="74"/>
      <c r="F14" s="74"/>
      <c r="G14" s="22"/>
      <c r="H14" s="22"/>
      <c r="I14" s="22"/>
      <c r="J14" s="22"/>
      <c r="K14" s="23"/>
      <c r="L14" s="7"/>
    </row>
    <row r="15" spans="1:18" hidden="1" x14ac:dyDescent="0.35">
      <c r="A15" s="7" t="s">
        <v>49</v>
      </c>
    </row>
    <row r="16" spans="1:18" ht="21" customHeight="1" x14ac:dyDescent="0.35">
      <c r="A16" s="7">
        <v>9</v>
      </c>
      <c r="B16" s="24" t="s">
        <v>50</v>
      </c>
      <c r="C16" s="24"/>
      <c r="D16" s="75" t="s">
        <v>51</v>
      </c>
      <c r="E16" s="76"/>
      <c r="F16" s="76"/>
      <c r="G16" s="26" t="s">
        <v>52</v>
      </c>
      <c r="H16" s="27">
        <v>1</v>
      </c>
      <c r="I16" s="28"/>
      <c r="J16" s="29"/>
      <c r="K16" s="30">
        <f>IF(AND(H16= "",I16= ""), 0, ROUND(ROUND(J16, 2) * ROUND(IF(I16="",H16,I16),  0), 2))</f>
        <v>0</v>
      </c>
      <c r="L16" s="7"/>
      <c r="N16" s="31">
        <v>0.2</v>
      </c>
      <c r="R16" s="7">
        <v>32</v>
      </c>
    </row>
    <row r="17" spans="1:18" hidden="1" x14ac:dyDescent="0.35">
      <c r="A17" s="7" t="s">
        <v>53</v>
      </c>
    </row>
    <row r="18" spans="1:18" hidden="1" x14ac:dyDescent="0.35">
      <c r="A18" s="7" t="s">
        <v>54</v>
      </c>
    </row>
    <row r="19" spans="1:18" hidden="1" x14ac:dyDescent="0.35">
      <c r="A19" s="7" t="s">
        <v>55</v>
      </c>
    </row>
    <row r="20" spans="1:18" x14ac:dyDescent="0.35">
      <c r="A20" s="7">
        <v>5</v>
      </c>
      <c r="B20" s="17" t="s">
        <v>56</v>
      </c>
      <c r="C20" s="17"/>
      <c r="D20" s="74" t="s">
        <v>57</v>
      </c>
      <c r="E20" s="74"/>
      <c r="F20" s="74"/>
      <c r="G20" s="22"/>
      <c r="H20" s="22"/>
      <c r="I20" s="22"/>
      <c r="J20" s="22"/>
      <c r="K20" s="23"/>
      <c r="L20" s="7"/>
    </row>
    <row r="21" spans="1:18" hidden="1" x14ac:dyDescent="0.35">
      <c r="A21" s="7" t="s">
        <v>49</v>
      </c>
    </row>
    <row r="22" spans="1:18" ht="21" customHeight="1" x14ac:dyDescent="0.35">
      <c r="A22" s="7">
        <v>9</v>
      </c>
      <c r="B22" s="24" t="s">
        <v>58</v>
      </c>
      <c r="C22" s="24"/>
      <c r="D22" s="75" t="s">
        <v>59</v>
      </c>
      <c r="E22" s="76"/>
      <c r="F22" s="76"/>
      <c r="G22" s="26" t="s">
        <v>52</v>
      </c>
      <c r="H22" s="27">
        <v>1</v>
      </c>
      <c r="I22" s="28"/>
      <c r="J22" s="29"/>
      <c r="K22" s="30">
        <f>IF(AND(H22= "",I22= ""), 0, ROUND(ROUND(J22, 2) * ROUND(IF(I22="",H22,I22),  0), 2))</f>
        <v>0</v>
      </c>
      <c r="L22" s="7"/>
      <c r="N22" s="31">
        <v>0.2</v>
      </c>
      <c r="R22" s="7">
        <v>32</v>
      </c>
    </row>
    <row r="23" spans="1:18" hidden="1" x14ac:dyDescent="0.35">
      <c r="A23" s="7" t="s">
        <v>53</v>
      </c>
    </row>
    <row r="24" spans="1:18" hidden="1" x14ac:dyDescent="0.35">
      <c r="A24" s="7" t="s">
        <v>54</v>
      </c>
    </row>
    <row r="25" spans="1:18" hidden="1" x14ac:dyDescent="0.35">
      <c r="A25" s="7" t="s">
        <v>55</v>
      </c>
    </row>
    <row r="26" spans="1:18" x14ac:dyDescent="0.35">
      <c r="A26" s="7">
        <v>5</v>
      </c>
      <c r="B26" s="17" t="s">
        <v>60</v>
      </c>
      <c r="C26" s="17"/>
      <c r="D26" s="74" t="s">
        <v>61</v>
      </c>
      <c r="E26" s="74"/>
      <c r="F26" s="74"/>
      <c r="G26" s="22"/>
      <c r="H26" s="22"/>
      <c r="I26" s="22"/>
      <c r="J26" s="22"/>
      <c r="K26" s="23"/>
      <c r="L26" s="7"/>
    </row>
    <row r="27" spans="1:18" hidden="1" x14ac:dyDescent="0.35">
      <c r="A27" s="7" t="s">
        <v>49</v>
      </c>
    </row>
    <row r="28" spans="1:18" x14ac:dyDescent="0.35">
      <c r="A28" s="7">
        <v>9</v>
      </c>
      <c r="B28" s="24" t="s">
        <v>62</v>
      </c>
      <c r="C28" s="24"/>
      <c r="D28" s="75" t="s">
        <v>61</v>
      </c>
      <c r="E28" s="76"/>
      <c r="F28" s="76"/>
      <c r="G28" s="26" t="s">
        <v>52</v>
      </c>
      <c r="H28" s="27">
        <v>1</v>
      </c>
      <c r="I28" s="28"/>
      <c r="J28" s="29"/>
      <c r="K28" s="30">
        <f>IF(AND(H28= "",I28= ""), 0, ROUND(ROUND(J28, 2) * ROUND(IF(I28="",H28,I28),  0), 2))</f>
        <v>0</v>
      </c>
      <c r="L28" s="7"/>
      <c r="N28" s="31">
        <v>0.2</v>
      </c>
      <c r="R28" s="7">
        <v>32</v>
      </c>
    </row>
    <row r="29" spans="1:18" hidden="1" x14ac:dyDescent="0.35">
      <c r="A29" s="7" t="s">
        <v>53</v>
      </c>
    </row>
    <row r="30" spans="1:18" hidden="1" x14ac:dyDescent="0.35">
      <c r="A30" s="7" t="s">
        <v>54</v>
      </c>
    </row>
    <row r="31" spans="1:18" hidden="1" x14ac:dyDescent="0.35">
      <c r="A31" s="7" t="s">
        <v>55</v>
      </c>
    </row>
    <row r="32" spans="1:18" x14ac:dyDescent="0.35">
      <c r="A32" s="7" t="s">
        <v>63</v>
      </c>
      <c r="B32" s="25"/>
      <c r="C32" s="25"/>
      <c r="D32" s="77"/>
      <c r="E32" s="77"/>
      <c r="F32" s="77"/>
      <c r="K32" s="25"/>
    </row>
    <row r="33" spans="1:18" x14ac:dyDescent="0.35">
      <c r="B33" s="25"/>
      <c r="C33" s="25"/>
      <c r="D33" s="80" t="s">
        <v>45</v>
      </c>
      <c r="E33" s="81"/>
      <c r="F33" s="81"/>
      <c r="G33" s="78"/>
      <c r="H33" s="78"/>
      <c r="I33" s="78"/>
      <c r="J33" s="78"/>
      <c r="K33" s="79"/>
    </row>
    <row r="34" spans="1:18" x14ac:dyDescent="0.35">
      <c r="B34" s="25"/>
      <c r="C34" s="25"/>
      <c r="D34" s="83"/>
      <c r="E34" s="54"/>
      <c r="F34" s="54"/>
      <c r="G34" s="54"/>
      <c r="H34" s="54"/>
      <c r="I34" s="54"/>
      <c r="J34" s="54"/>
      <c r="K34" s="82"/>
    </row>
    <row r="35" spans="1:18" x14ac:dyDescent="0.35">
      <c r="B35" s="25"/>
      <c r="C35" s="25"/>
      <c r="D35" s="86" t="s">
        <v>64</v>
      </c>
      <c r="E35" s="87"/>
      <c r="F35" s="87"/>
      <c r="G35" s="84">
        <f>SUMIF(L13:L32, IF(L12="","",L12), K13:K32)</f>
        <v>0</v>
      </c>
      <c r="H35" s="84"/>
      <c r="I35" s="84"/>
      <c r="J35" s="84"/>
      <c r="K35" s="85"/>
    </row>
    <row r="36" spans="1:18" hidden="1" x14ac:dyDescent="0.35">
      <c r="B36" s="25"/>
      <c r="C36" s="25"/>
      <c r="D36" s="90" t="s">
        <v>65</v>
      </c>
      <c r="E36" s="91"/>
      <c r="F36" s="91"/>
      <c r="G36" s="88">
        <f>ROUND(SUMIF(L13:L32, IF(L12="","",L12), K13:K32) * 0.2, 2)</f>
        <v>0</v>
      </c>
      <c r="H36" s="88"/>
      <c r="I36" s="88"/>
      <c r="J36" s="88"/>
      <c r="K36" s="89"/>
    </row>
    <row r="37" spans="1:18" hidden="1" x14ac:dyDescent="0.35">
      <c r="B37" s="25"/>
      <c r="C37" s="25"/>
      <c r="D37" s="86" t="s">
        <v>66</v>
      </c>
      <c r="E37" s="87"/>
      <c r="F37" s="87"/>
      <c r="G37" s="84">
        <f>SUM(G35:G36)</f>
        <v>0</v>
      </c>
      <c r="H37" s="84"/>
      <c r="I37" s="84"/>
      <c r="J37" s="84"/>
      <c r="K37" s="85"/>
    </row>
    <row r="38" spans="1:18" x14ac:dyDescent="0.35">
      <c r="A38" s="7">
        <v>4</v>
      </c>
      <c r="B38" s="17" t="s">
        <v>67</v>
      </c>
      <c r="C38" s="17"/>
      <c r="D38" s="73" t="s">
        <v>68</v>
      </c>
      <c r="E38" s="73"/>
      <c r="F38" s="73"/>
      <c r="G38" s="20"/>
      <c r="H38" s="20"/>
      <c r="I38" s="20"/>
      <c r="J38" s="20"/>
      <c r="K38" s="21"/>
      <c r="L38" s="7"/>
    </row>
    <row r="39" spans="1:18" hidden="1" x14ac:dyDescent="0.35">
      <c r="A39" s="7" t="s">
        <v>69</v>
      </c>
    </row>
    <row r="40" spans="1:18" hidden="1" x14ac:dyDescent="0.35">
      <c r="A40" s="7" t="s">
        <v>46</v>
      </c>
    </row>
    <row r="41" spans="1:18" x14ac:dyDescent="0.35">
      <c r="A41" s="7">
        <v>5</v>
      </c>
      <c r="B41" s="17" t="s">
        <v>70</v>
      </c>
      <c r="C41" s="17"/>
      <c r="D41" s="74" t="s">
        <v>71</v>
      </c>
      <c r="E41" s="74"/>
      <c r="F41" s="74"/>
      <c r="G41" s="22"/>
      <c r="H41" s="22"/>
      <c r="I41" s="22"/>
      <c r="J41" s="22"/>
      <c r="K41" s="23"/>
      <c r="L41" s="7"/>
    </row>
    <row r="42" spans="1:18" hidden="1" x14ac:dyDescent="0.35">
      <c r="A42" s="7" t="s">
        <v>49</v>
      </c>
    </row>
    <row r="43" spans="1:18" x14ac:dyDescent="0.35">
      <c r="A43" s="7">
        <v>9</v>
      </c>
      <c r="B43" s="24" t="s">
        <v>72</v>
      </c>
      <c r="C43" s="24"/>
      <c r="D43" s="75" t="s">
        <v>73</v>
      </c>
      <c r="E43" s="76"/>
      <c r="F43" s="76"/>
      <c r="G43" s="26" t="s">
        <v>52</v>
      </c>
      <c r="H43" s="27">
        <v>1</v>
      </c>
      <c r="I43" s="28"/>
      <c r="J43" s="29"/>
      <c r="K43" s="30">
        <f>IF(AND(H43= "",I43= ""), 0, ROUND(ROUND(J43, 2) * ROUND(IF(I43="",H43,I43),  0), 2))</f>
        <v>0</v>
      </c>
      <c r="L43" s="7"/>
      <c r="N43" s="31">
        <v>0.2</v>
      </c>
      <c r="R43" s="7">
        <v>32</v>
      </c>
    </row>
    <row r="44" spans="1:18" hidden="1" x14ac:dyDescent="0.35">
      <c r="A44" s="7" t="s">
        <v>53</v>
      </c>
    </row>
    <row r="45" spans="1:18" hidden="1" x14ac:dyDescent="0.35">
      <c r="A45" s="7" t="s">
        <v>53</v>
      </c>
    </row>
    <row r="46" spans="1:18" hidden="1" x14ac:dyDescent="0.35">
      <c r="A46" s="7" t="s">
        <v>54</v>
      </c>
    </row>
    <row r="47" spans="1:18" hidden="1" x14ac:dyDescent="0.35">
      <c r="A47" s="7" t="s">
        <v>55</v>
      </c>
    </row>
    <row r="48" spans="1:18" x14ac:dyDescent="0.35">
      <c r="A48" s="7" t="s">
        <v>63</v>
      </c>
      <c r="B48" s="25"/>
      <c r="C48" s="25"/>
      <c r="D48" s="77"/>
      <c r="E48" s="77"/>
      <c r="F48" s="77"/>
      <c r="K48" s="25"/>
    </row>
    <row r="49" spans="1:18" x14ac:dyDescent="0.35">
      <c r="B49" s="25"/>
      <c r="C49" s="25"/>
      <c r="D49" s="80" t="s">
        <v>68</v>
      </c>
      <c r="E49" s="81"/>
      <c r="F49" s="81"/>
      <c r="G49" s="78"/>
      <c r="H49" s="78"/>
      <c r="I49" s="78"/>
      <c r="J49" s="78"/>
      <c r="K49" s="79"/>
    </row>
    <row r="50" spans="1:18" x14ac:dyDescent="0.35">
      <c r="B50" s="25"/>
      <c r="C50" s="25"/>
      <c r="D50" s="83"/>
      <c r="E50" s="54"/>
      <c r="F50" s="54"/>
      <c r="G50" s="54"/>
      <c r="H50" s="54"/>
      <c r="I50" s="54"/>
      <c r="J50" s="54"/>
      <c r="K50" s="82"/>
    </row>
    <row r="51" spans="1:18" x14ac:dyDescent="0.35">
      <c r="B51" s="25"/>
      <c r="C51" s="25"/>
      <c r="D51" s="86" t="s">
        <v>64</v>
      </c>
      <c r="E51" s="87"/>
      <c r="F51" s="87"/>
      <c r="G51" s="84">
        <f>SUMIF(L39:L48, IF(L38="","",L38), K39:K48)</f>
        <v>0</v>
      </c>
      <c r="H51" s="84"/>
      <c r="I51" s="84"/>
      <c r="J51" s="84"/>
      <c r="K51" s="85"/>
    </row>
    <row r="52" spans="1:18" hidden="1" x14ac:dyDescent="0.35">
      <c r="B52" s="25"/>
      <c r="C52" s="25"/>
      <c r="D52" s="90" t="s">
        <v>65</v>
      </c>
      <c r="E52" s="91"/>
      <c r="F52" s="91"/>
      <c r="G52" s="88">
        <f>ROUND(SUMIF(L39:L48, IF(L38="","",L38), K39:K48) * 0.2, 2)</f>
        <v>0</v>
      </c>
      <c r="H52" s="88"/>
      <c r="I52" s="88"/>
      <c r="J52" s="88"/>
      <c r="K52" s="89"/>
    </row>
    <row r="53" spans="1:18" hidden="1" x14ac:dyDescent="0.35">
      <c r="B53" s="25"/>
      <c r="C53" s="25"/>
      <c r="D53" s="86" t="s">
        <v>66</v>
      </c>
      <c r="E53" s="87"/>
      <c r="F53" s="87"/>
      <c r="G53" s="84">
        <f>SUM(G51:G52)</f>
        <v>0</v>
      </c>
      <c r="H53" s="84"/>
      <c r="I53" s="84"/>
      <c r="J53" s="84"/>
      <c r="K53" s="85"/>
    </row>
    <row r="54" spans="1:18" x14ac:dyDescent="0.35">
      <c r="A54" s="7">
        <v>4</v>
      </c>
      <c r="B54" s="17" t="s">
        <v>74</v>
      </c>
      <c r="C54" s="17"/>
      <c r="D54" s="73" t="s">
        <v>75</v>
      </c>
      <c r="E54" s="73"/>
      <c r="F54" s="73"/>
      <c r="G54" s="20"/>
      <c r="H54" s="20"/>
      <c r="I54" s="20"/>
      <c r="J54" s="20"/>
      <c r="K54" s="21"/>
      <c r="L54" s="7"/>
    </row>
    <row r="55" spans="1:18" x14ac:dyDescent="0.35">
      <c r="A55" s="7">
        <v>5</v>
      </c>
      <c r="B55" s="17" t="s">
        <v>76</v>
      </c>
      <c r="C55" s="17"/>
      <c r="D55" s="74" t="s">
        <v>77</v>
      </c>
      <c r="E55" s="74"/>
      <c r="F55" s="74"/>
      <c r="G55" s="22"/>
      <c r="H55" s="22"/>
      <c r="I55" s="22"/>
      <c r="J55" s="22"/>
      <c r="K55" s="23"/>
      <c r="L55" s="7"/>
    </row>
    <row r="56" spans="1:18" hidden="1" x14ac:dyDescent="0.35">
      <c r="A56" s="7" t="s">
        <v>49</v>
      </c>
    </row>
    <row r="57" spans="1:18" hidden="1" x14ac:dyDescent="0.35">
      <c r="A57" s="7" t="s">
        <v>78</v>
      </c>
    </row>
    <row r="58" spans="1:18" x14ac:dyDescent="0.35">
      <c r="A58" s="7">
        <v>8</v>
      </c>
      <c r="B58" s="24" t="s">
        <v>79</v>
      </c>
      <c r="C58" s="24"/>
      <c r="D58" s="92" t="s">
        <v>80</v>
      </c>
      <c r="E58" s="92"/>
      <c r="F58" s="92"/>
      <c r="K58" s="32"/>
      <c r="L58" s="7"/>
    </row>
    <row r="59" spans="1:18" x14ac:dyDescent="0.35">
      <c r="A59" s="7">
        <v>9</v>
      </c>
      <c r="B59" s="24" t="s">
        <v>81</v>
      </c>
      <c r="C59" s="24"/>
      <c r="D59" s="75" t="s">
        <v>82</v>
      </c>
      <c r="E59" s="76"/>
      <c r="F59" s="76"/>
      <c r="G59" s="26" t="s">
        <v>83</v>
      </c>
      <c r="H59" s="33">
        <v>10</v>
      </c>
      <c r="I59" s="34"/>
      <c r="J59" s="29"/>
      <c r="K59" s="30">
        <f>IF(AND(H59= "",I59= ""), 0, ROUND(ROUND(J59, 2) * ROUND(IF(I59="",H59,I59),  2), 2))</f>
        <v>0</v>
      </c>
      <c r="L59" s="7"/>
      <c r="N59" s="31">
        <v>0.2</v>
      </c>
      <c r="R59" s="7">
        <v>32</v>
      </c>
    </row>
    <row r="60" spans="1:18" hidden="1" x14ac:dyDescent="0.35">
      <c r="A60" s="7" t="s">
        <v>84</v>
      </c>
    </row>
    <row r="61" spans="1:18" hidden="1" x14ac:dyDescent="0.35">
      <c r="A61" s="7" t="s">
        <v>84</v>
      </c>
    </row>
    <row r="62" spans="1:18" hidden="1" x14ac:dyDescent="0.35">
      <c r="A62" s="7" t="s">
        <v>54</v>
      </c>
    </row>
    <row r="63" spans="1:18" x14ac:dyDescent="0.35">
      <c r="A63" s="7">
        <v>9</v>
      </c>
      <c r="B63" s="24" t="s">
        <v>85</v>
      </c>
      <c r="C63" s="24"/>
      <c r="D63" s="75" t="s">
        <v>86</v>
      </c>
      <c r="E63" s="76"/>
      <c r="F63" s="76"/>
      <c r="G63" s="26" t="s">
        <v>83</v>
      </c>
      <c r="H63" s="33">
        <v>5</v>
      </c>
      <c r="I63" s="34"/>
      <c r="J63" s="29"/>
      <c r="K63" s="30">
        <f>IF(AND(H63= "",I63= ""), 0, ROUND(ROUND(J63, 2) * ROUND(IF(I63="",H63,I63),  2), 2))</f>
        <v>0</v>
      </c>
      <c r="L63" s="7"/>
      <c r="N63" s="31">
        <v>0.2</v>
      </c>
      <c r="R63" s="7">
        <v>32</v>
      </c>
    </row>
    <row r="64" spans="1:18" hidden="1" x14ac:dyDescent="0.35">
      <c r="A64" s="7" t="s">
        <v>84</v>
      </c>
    </row>
    <row r="65" spans="1:18" hidden="1" x14ac:dyDescent="0.35">
      <c r="A65" s="7" t="s">
        <v>84</v>
      </c>
    </row>
    <row r="66" spans="1:18" hidden="1" x14ac:dyDescent="0.35">
      <c r="A66" s="7" t="s">
        <v>54</v>
      </c>
    </row>
    <row r="67" spans="1:18" hidden="1" x14ac:dyDescent="0.35">
      <c r="A67" s="7" t="s">
        <v>87</v>
      </c>
    </row>
    <row r="68" spans="1:18" x14ac:dyDescent="0.35">
      <c r="A68" s="7">
        <v>8</v>
      </c>
      <c r="B68" s="24" t="s">
        <v>88</v>
      </c>
      <c r="C68" s="24"/>
      <c r="D68" s="92" t="s">
        <v>89</v>
      </c>
      <c r="E68" s="92"/>
      <c r="F68" s="92"/>
      <c r="K68" s="32"/>
      <c r="L68" s="7"/>
    </row>
    <row r="69" spans="1:18" x14ac:dyDescent="0.35">
      <c r="A69" s="7">
        <v>9</v>
      </c>
      <c r="B69" s="24" t="s">
        <v>90</v>
      </c>
      <c r="C69" s="24"/>
      <c r="D69" s="75" t="s">
        <v>86</v>
      </c>
      <c r="E69" s="76"/>
      <c r="F69" s="76"/>
      <c r="G69" s="26" t="s">
        <v>83</v>
      </c>
      <c r="H69" s="33">
        <v>10</v>
      </c>
      <c r="I69" s="34"/>
      <c r="J69" s="29"/>
      <c r="K69" s="30">
        <f>IF(AND(H69= "",I69= ""), 0, ROUND(ROUND(J69, 2) * ROUND(IF(I69="",H69,I69),  2), 2))</f>
        <v>0</v>
      </c>
      <c r="L69" s="7"/>
      <c r="N69" s="31">
        <v>0.2</v>
      </c>
      <c r="R69" s="7">
        <v>32</v>
      </c>
    </row>
    <row r="70" spans="1:18" hidden="1" x14ac:dyDescent="0.35">
      <c r="A70" s="7" t="s">
        <v>84</v>
      </c>
    </row>
    <row r="71" spans="1:18" hidden="1" x14ac:dyDescent="0.35">
      <c r="A71" s="7" t="s">
        <v>84</v>
      </c>
    </row>
    <row r="72" spans="1:18" hidden="1" x14ac:dyDescent="0.35">
      <c r="A72" s="7" t="s">
        <v>54</v>
      </c>
    </row>
    <row r="73" spans="1:18" hidden="1" x14ac:dyDescent="0.35">
      <c r="A73" s="7" t="s">
        <v>87</v>
      </c>
    </row>
    <row r="74" spans="1:18" hidden="1" x14ac:dyDescent="0.35">
      <c r="A74" s="7" t="s">
        <v>55</v>
      </c>
    </row>
    <row r="75" spans="1:18" x14ac:dyDescent="0.35">
      <c r="A75" s="7">
        <v>5</v>
      </c>
      <c r="B75" s="17" t="s">
        <v>91</v>
      </c>
      <c r="C75" s="17"/>
      <c r="D75" s="74" t="s">
        <v>92</v>
      </c>
      <c r="E75" s="74"/>
      <c r="F75" s="74"/>
      <c r="G75" s="22"/>
      <c r="H75" s="22"/>
      <c r="I75" s="22"/>
      <c r="J75" s="22"/>
      <c r="K75" s="23"/>
      <c r="L75" s="7"/>
    </row>
    <row r="76" spans="1:18" hidden="1" x14ac:dyDescent="0.35">
      <c r="A76" s="7" t="s">
        <v>49</v>
      </c>
    </row>
    <row r="77" spans="1:18" hidden="1" x14ac:dyDescent="0.35">
      <c r="A77" s="7" t="s">
        <v>78</v>
      </c>
    </row>
    <row r="78" spans="1:18" x14ac:dyDescent="0.35">
      <c r="A78" s="7">
        <v>9</v>
      </c>
      <c r="B78" s="24" t="s">
        <v>93</v>
      </c>
      <c r="C78" s="24"/>
      <c r="D78" s="75" t="s">
        <v>94</v>
      </c>
      <c r="E78" s="76"/>
      <c r="F78" s="76"/>
      <c r="G78" s="26" t="s">
        <v>83</v>
      </c>
      <c r="H78" s="33">
        <v>25</v>
      </c>
      <c r="I78" s="34"/>
      <c r="J78" s="29"/>
      <c r="K78" s="30">
        <f>IF(AND(H78= "",I78= ""), 0, ROUND(ROUND(J78, 2) * ROUND(IF(I78="",H78,I78),  2), 2))</f>
        <v>0</v>
      </c>
      <c r="L78" s="7"/>
      <c r="N78" s="31">
        <v>0.2</v>
      </c>
      <c r="R78" s="7">
        <v>32</v>
      </c>
    </row>
    <row r="79" spans="1:18" hidden="1" x14ac:dyDescent="0.35">
      <c r="A79" s="7" t="s">
        <v>53</v>
      </c>
    </row>
    <row r="80" spans="1:18" hidden="1" x14ac:dyDescent="0.35">
      <c r="A80" s="7" t="s">
        <v>53</v>
      </c>
    </row>
    <row r="81" spans="1:12" hidden="1" x14ac:dyDescent="0.35">
      <c r="A81" s="7" t="s">
        <v>53</v>
      </c>
    </row>
    <row r="82" spans="1:12" hidden="1" x14ac:dyDescent="0.35">
      <c r="A82" s="7" t="s">
        <v>53</v>
      </c>
    </row>
    <row r="83" spans="1:12" hidden="1" x14ac:dyDescent="0.35">
      <c r="A83" s="7" t="s">
        <v>53</v>
      </c>
    </row>
    <row r="84" spans="1:12" hidden="1" x14ac:dyDescent="0.35">
      <c r="A84" s="7" t="s">
        <v>53</v>
      </c>
    </row>
    <row r="85" spans="1:12" hidden="1" x14ac:dyDescent="0.35">
      <c r="A85" s="7" t="s">
        <v>53</v>
      </c>
    </row>
    <row r="86" spans="1:12" hidden="1" x14ac:dyDescent="0.35">
      <c r="A86" s="7" t="s">
        <v>53</v>
      </c>
    </row>
    <row r="87" spans="1:12" hidden="1" x14ac:dyDescent="0.35">
      <c r="A87" s="7" t="s">
        <v>53</v>
      </c>
    </row>
    <row r="88" spans="1:12" hidden="1" x14ac:dyDescent="0.35">
      <c r="A88" s="7" t="s">
        <v>53</v>
      </c>
    </row>
    <row r="89" spans="1:12" hidden="1" x14ac:dyDescent="0.35">
      <c r="A89" s="7" t="s">
        <v>53</v>
      </c>
    </row>
    <row r="90" spans="1:12" hidden="1" x14ac:dyDescent="0.35">
      <c r="A90" s="7" t="s">
        <v>95</v>
      </c>
    </row>
    <row r="91" spans="1:12" hidden="1" x14ac:dyDescent="0.35">
      <c r="A91" s="7" t="s">
        <v>84</v>
      </c>
    </row>
    <row r="92" spans="1:12" hidden="1" x14ac:dyDescent="0.35">
      <c r="A92" s="7" t="s">
        <v>84</v>
      </c>
    </row>
    <row r="93" spans="1:12" hidden="1" x14ac:dyDescent="0.35">
      <c r="A93" s="7" t="s">
        <v>54</v>
      </c>
    </row>
    <row r="94" spans="1:12" hidden="1" x14ac:dyDescent="0.35">
      <c r="A94" s="7" t="s">
        <v>55</v>
      </c>
    </row>
    <row r="95" spans="1:12" x14ac:dyDescent="0.35">
      <c r="A95" s="7">
        <v>5</v>
      </c>
      <c r="B95" s="17" t="s">
        <v>96</v>
      </c>
      <c r="C95" s="17"/>
      <c r="D95" s="74" t="s">
        <v>97</v>
      </c>
      <c r="E95" s="74"/>
      <c r="F95" s="74"/>
      <c r="G95" s="22"/>
      <c r="H95" s="22"/>
      <c r="I95" s="22"/>
      <c r="J95" s="22"/>
      <c r="K95" s="23"/>
      <c r="L95" s="7"/>
    </row>
    <row r="96" spans="1:12" hidden="1" x14ac:dyDescent="0.35">
      <c r="A96" s="7" t="s">
        <v>49</v>
      </c>
    </row>
    <row r="97" spans="1:18" x14ac:dyDescent="0.35">
      <c r="A97" s="7">
        <v>9</v>
      </c>
      <c r="B97" s="24" t="s">
        <v>98</v>
      </c>
      <c r="C97" s="24"/>
      <c r="D97" s="75" t="s">
        <v>97</v>
      </c>
      <c r="E97" s="76"/>
      <c r="F97" s="76"/>
      <c r="G97" s="26" t="s">
        <v>52</v>
      </c>
      <c r="H97" s="27">
        <v>1</v>
      </c>
      <c r="I97" s="28"/>
      <c r="J97" s="29"/>
      <c r="K97" s="30">
        <f>IF(AND(H97= "",I97= ""), 0, ROUND(ROUND(J97, 2) * ROUND(IF(I97="",H97,I97),  0), 2))</f>
        <v>0</v>
      </c>
      <c r="L97" s="7"/>
      <c r="N97" s="31">
        <v>0.2</v>
      </c>
      <c r="R97" s="7">
        <v>32</v>
      </c>
    </row>
    <row r="98" spans="1:18" hidden="1" x14ac:dyDescent="0.35">
      <c r="A98" s="7" t="s">
        <v>53</v>
      </c>
    </row>
    <row r="99" spans="1:18" hidden="1" x14ac:dyDescent="0.35">
      <c r="A99" s="7" t="s">
        <v>53</v>
      </c>
    </row>
    <row r="100" spans="1:18" hidden="1" x14ac:dyDescent="0.35">
      <c r="A100" s="7" t="s">
        <v>54</v>
      </c>
    </row>
    <row r="101" spans="1:18" hidden="1" x14ac:dyDescent="0.35">
      <c r="A101" s="7" t="s">
        <v>55</v>
      </c>
    </row>
    <row r="102" spans="1:18" x14ac:dyDescent="0.35">
      <c r="A102" s="7" t="s">
        <v>63</v>
      </c>
      <c r="B102" s="25"/>
      <c r="C102" s="25"/>
      <c r="D102" s="77"/>
      <c r="E102" s="77"/>
      <c r="F102" s="77"/>
      <c r="K102" s="25"/>
    </row>
    <row r="103" spans="1:18" x14ac:dyDescent="0.35">
      <c r="B103" s="25"/>
      <c r="C103" s="25"/>
      <c r="D103" s="80" t="s">
        <v>75</v>
      </c>
      <c r="E103" s="81"/>
      <c r="F103" s="81"/>
      <c r="G103" s="78"/>
      <c r="H103" s="78"/>
      <c r="I103" s="78"/>
      <c r="J103" s="78"/>
      <c r="K103" s="79"/>
    </row>
    <row r="104" spans="1:18" x14ac:dyDescent="0.35">
      <c r="B104" s="25"/>
      <c r="C104" s="25"/>
      <c r="D104" s="83"/>
      <c r="E104" s="54"/>
      <c r="F104" s="54"/>
      <c r="G104" s="54"/>
      <c r="H104" s="54"/>
      <c r="I104" s="54"/>
      <c r="J104" s="54"/>
      <c r="K104" s="82"/>
    </row>
    <row r="105" spans="1:18" x14ac:dyDescent="0.35">
      <c r="B105" s="25"/>
      <c r="C105" s="25"/>
      <c r="D105" s="86" t="s">
        <v>64</v>
      </c>
      <c r="E105" s="87"/>
      <c r="F105" s="87"/>
      <c r="G105" s="84">
        <f>SUMIF(L55:L102, IF(L54="","",L54), K55:K102)</f>
        <v>0</v>
      </c>
      <c r="H105" s="84"/>
      <c r="I105" s="84"/>
      <c r="J105" s="84"/>
      <c r="K105" s="85"/>
    </row>
    <row r="106" spans="1:18" hidden="1" x14ac:dyDescent="0.35">
      <c r="B106" s="25"/>
      <c r="C106" s="25"/>
      <c r="D106" s="90" t="s">
        <v>65</v>
      </c>
      <c r="E106" s="91"/>
      <c r="F106" s="91"/>
      <c r="G106" s="88">
        <f>ROUND(SUMIF(L55:L102, IF(L54="","",L54), K55:K102) * 0.2, 2)</f>
        <v>0</v>
      </c>
      <c r="H106" s="88"/>
      <c r="I106" s="88"/>
      <c r="J106" s="88"/>
      <c r="K106" s="89"/>
    </row>
    <row r="107" spans="1:18" hidden="1" x14ac:dyDescent="0.35">
      <c r="B107" s="25"/>
      <c r="C107" s="25"/>
      <c r="D107" s="86" t="s">
        <v>66</v>
      </c>
      <c r="E107" s="87"/>
      <c r="F107" s="87"/>
      <c r="G107" s="84">
        <f>SUM(G105:G106)</f>
        <v>0</v>
      </c>
      <c r="H107" s="84"/>
      <c r="I107" s="84"/>
      <c r="J107" s="84"/>
      <c r="K107" s="85"/>
    </row>
    <row r="108" spans="1:18" x14ac:dyDescent="0.35">
      <c r="A108" s="7">
        <v>4</v>
      </c>
      <c r="B108" s="17" t="s">
        <v>99</v>
      </c>
      <c r="C108" s="17"/>
      <c r="D108" s="73" t="s">
        <v>100</v>
      </c>
      <c r="E108" s="73"/>
      <c r="F108" s="73"/>
      <c r="G108" s="20"/>
      <c r="H108" s="20"/>
      <c r="I108" s="20"/>
      <c r="J108" s="20"/>
      <c r="K108" s="21"/>
      <c r="L108" s="7"/>
    </row>
    <row r="109" spans="1:18" hidden="1" x14ac:dyDescent="0.35">
      <c r="A109" s="7">
        <v>5</v>
      </c>
    </row>
    <row r="110" spans="1:18" hidden="1" x14ac:dyDescent="0.35">
      <c r="A110" s="7" t="s">
        <v>55</v>
      </c>
    </row>
    <row r="111" spans="1:18" x14ac:dyDescent="0.35">
      <c r="A111" s="7">
        <v>5</v>
      </c>
      <c r="B111" s="17" t="s">
        <v>101</v>
      </c>
      <c r="C111" s="17"/>
      <c r="D111" s="74" t="s">
        <v>102</v>
      </c>
      <c r="E111" s="74"/>
      <c r="F111" s="74"/>
      <c r="G111" s="22"/>
      <c r="H111" s="22"/>
      <c r="I111" s="22"/>
      <c r="J111" s="22"/>
      <c r="K111" s="23"/>
      <c r="L111" s="7"/>
    </row>
    <row r="112" spans="1:18" hidden="1" x14ac:dyDescent="0.35">
      <c r="A112" s="7" t="s">
        <v>49</v>
      </c>
    </row>
    <row r="113" spans="1:18" x14ac:dyDescent="0.35">
      <c r="A113" s="7">
        <v>9</v>
      </c>
      <c r="B113" s="24" t="s">
        <v>103</v>
      </c>
      <c r="C113" s="24"/>
      <c r="D113" s="75" t="s">
        <v>104</v>
      </c>
      <c r="E113" s="76"/>
      <c r="F113" s="76"/>
      <c r="G113" s="26" t="s">
        <v>14</v>
      </c>
      <c r="H113" s="27">
        <v>1</v>
      </c>
      <c r="I113" s="28"/>
      <c r="J113" s="29"/>
      <c r="K113" s="30">
        <f>IF(AND(H113= "",I113= ""), 0, ROUND(ROUND(J113, 2) * ROUND(IF(I113="",H113,I113),  0), 2))</f>
        <v>0</v>
      </c>
      <c r="L113" s="7"/>
      <c r="N113" s="31">
        <v>0.2</v>
      </c>
      <c r="R113" s="7">
        <v>32</v>
      </c>
    </row>
    <row r="114" spans="1:18" hidden="1" x14ac:dyDescent="0.35">
      <c r="A114" s="7" t="s">
        <v>53</v>
      </c>
    </row>
    <row r="115" spans="1:18" hidden="1" x14ac:dyDescent="0.35">
      <c r="A115" s="7" t="s">
        <v>53</v>
      </c>
    </row>
    <row r="116" spans="1:18" hidden="1" x14ac:dyDescent="0.35">
      <c r="A116" s="7" t="s">
        <v>54</v>
      </c>
    </row>
    <row r="117" spans="1:18" hidden="1" x14ac:dyDescent="0.35">
      <c r="A117" s="7" t="s">
        <v>55</v>
      </c>
    </row>
    <row r="118" spans="1:18" ht="26" customHeight="1" x14ac:dyDescent="0.35">
      <c r="A118" s="7">
        <v>5</v>
      </c>
      <c r="B118" s="17" t="s">
        <v>105</v>
      </c>
      <c r="C118" s="17"/>
      <c r="D118" s="74" t="s">
        <v>106</v>
      </c>
      <c r="E118" s="74"/>
      <c r="F118" s="74"/>
      <c r="G118" s="22"/>
      <c r="H118" s="22"/>
      <c r="I118" s="22"/>
      <c r="J118" s="22"/>
      <c r="K118" s="23"/>
      <c r="L118" s="7"/>
    </row>
    <row r="119" spans="1:18" hidden="1" x14ac:dyDescent="0.35">
      <c r="A119" s="7" t="s">
        <v>49</v>
      </c>
    </row>
    <row r="120" spans="1:18" x14ac:dyDescent="0.35">
      <c r="A120" s="7">
        <v>9</v>
      </c>
      <c r="B120" s="24" t="s">
        <v>107</v>
      </c>
      <c r="C120" s="24"/>
      <c r="D120" s="75" t="s">
        <v>108</v>
      </c>
      <c r="E120" s="76"/>
      <c r="F120" s="76"/>
      <c r="G120" s="26" t="s">
        <v>52</v>
      </c>
      <c r="H120" s="27">
        <v>1</v>
      </c>
      <c r="I120" s="28"/>
      <c r="J120" s="29"/>
      <c r="K120" s="30">
        <f>IF(AND(H120= "",I120= ""), 0, ROUND(ROUND(J120, 2) * ROUND(IF(I120="",H120,I120),  0), 2))</f>
        <v>0</v>
      </c>
      <c r="L120" s="7"/>
      <c r="N120" s="31">
        <v>0.2</v>
      </c>
      <c r="R120" s="7">
        <v>32</v>
      </c>
    </row>
    <row r="121" spans="1:18" hidden="1" x14ac:dyDescent="0.35">
      <c r="A121" s="7" t="s">
        <v>54</v>
      </c>
    </row>
    <row r="122" spans="1:18" hidden="1" x14ac:dyDescent="0.35">
      <c r="A122" s="7" t="s">
        <v>55</v>
      </c>
    </row>
    <row r="123" spans="1:18" x14ac:dyDescent="0.35">
      <c r="A123" s="7" t="s">
        <v>63</v>
      </c>
      <c r="B123" s="25"/>
      <c r="C123" s="25"/>
      <c r="D123" s="77"/>
      <c r="E123" s="77"/>
      <c r="F123" s="77"/>
      <c r="K123" s="25"/>
    </row>
    <row r="124" spans="1:18" x14ac:dyDescent="0.35">
      <c r="B124" s="25"/>
      <c r="C124" s="25"/>
      <c r="D124" s="80" t="s">
        <v>100</v>
      </c>
      <c r="E124" s="81"/>
      <c r="F124" s="81"/>
      <c r="G124" s="78"/>
      <c r="H124" s="78"/>
      <c r="I124" s="78"/>
      <c r="J124" s="78"/>
      <c r="K124" s="79"/>
    </row>
    <row r="125" spans="1:18" x14ac:dyDescent="0.35">
      <c r="B125" s="25"/>
      <c r="C125" s="25"/>
      <c r="D125" s="83"/>
      <c r="E125" s="54"/>
      <c r="F125" s="54"/>
      <c r="G125" s="54"/>
      <c r="H125" s="54"/>
      <c r="I125" s="54"/>
      <c r="J125" s="54"/>
      <c r="K125" s="82"/>
    </row>
    <row r="126" spans="1:18" x14ac:dyDescent="0.35">
      <c r="B126" s="25"/>
      <c r="C126" s="25"/>
      <c r="D126" s="86" t="s">
        <v>64</v>
      </c>
      <c r="E126" s="87"/>
      <c r="F126" s="87"/>
      <c r="G126" s="84">
        <f>SUMIF(L109:L123, IF(L108="","",L108), K109:K123)</f>
        <v>0</v>
      </c>
      <c r="H126" s="84"/>
      <c r="I126" s="84"/>
      <c r="J126" s="84"/>
      <c r="K126" s="85"/>
    </row>
    <row r="127" spans="1:18" hidden="1" x14ac:dyDescent="0.35">
      <c r="B127" s="25"/>
      <c r="C127" s="25"/>
      <c r="D127" s="90" t="s">
        <v>65</v>
      </c>
      <c r="E127" s="91"/>
      <c r="F127" s="91"/>
      <c r="G127" s="88">
        <f>ROUND(SUMIF(L109:L123, IF(L108="","",L108), K109:K123) * 0.2, 2)</f>
        <v>0</v>
      </c>
      <c r="H127" s="88"/>
      <c r="I127" s="88"/>
      <c r="J127" s="88"/>
      <c r="K127" s="89"/>
    </row>
    <row r="128" spans="1:18" hidden="1" x14ac:dyDescent="0.35">
      <c r="B128" s="25"/>
      <c r="C128" s="25"/>
      <c r="D128" s="86" t="s">
        <v>66</v>
      </c>
      <c r="E128" s="87"/>
      <c r="F128" s="87"/>
      <c r="G128" s="84">
        <f>SUM(G126:G127)</f>
        <v>0</v>
      </c>
      <c r="H128" s="84"/>
      <c r="I128" s="84"/>
      <c r="J128" s="84"/>
      <c r="K128" s="85"/>
    </row>
    <row r="129" spans="1:18" x14ac:dyDescent="0.35">
      <c r="A129" s="7">
        <v>4</v>
      </c>
      <c r="B129" s="17" t="s">
        <v>109</v>
      </c>
      <c r="C129" s="17"/>
      <c r="D129" s="73" t="s">
        <v>110</v>
      </c>
      <c r="E129" s="73"/>
      <c r="F129" s="73"/>
      <c r="G129" s="20"/>
      <c r="H129" s="20"/>
      <c r="I129" s="20"/>
      <c r="J129" s="20"/>
      <c r="K129" s="21"/>
      <c r="L129" s="7"/>
    </row>
    <row r="130" spans="1:18" x14ac:dyDescent="0.35">
      <c r="A130" s="7">
        <v>5</v>
      </c>
      <c r="B130" s="17" t="s">
        <v>111</v>
      </c>
      <c r="C130" s="17"/>
      <c r="D130" s="74" t="s">
        <v>112</v>
      </c>
      <c r="E130" s="74"/>
      <c r="F130" s="74"/>
      <c r="G130" s="22"/>
      <c r="H130" s="22"/>
      <c r="I130" s="22"/>
      <c r="J130" s="22"/>
      <c r="K130" s="23"/>
      <c r="L130" s="7"/>
    </row>
    <row r="131" spans="1:18" hidden="1" x14ac:dyDescent="0.35">
      <c r="A131" s="7" t="s">
        <v>49</v>
      </c>
    </row>
    <row r="132" spans="1:18" x14ac:dyDescent="0.35">
      <c r="A132" s="7">
        <v>6</v>
      </c>
      <c r="B132" s="17" t="s">
        <v>113</v>
      </c>
      <c r="C132" s="17"/>
      <c r="D132" s="93" t="s">
        <v>114</v>
      </c>
      <c r="E132" s="93"/>
      <c r="F132" s="93"/>
      <c r="G132" s="35"/>
      <c r="H132" s="35"/>
      <c r="I132" s="35"/>
      <c r="J132" s="35"/>
      <c r="K132" s="36"/>
      <c r="L132" s="7"/>
    </row>
    <row r="133" spans="1:18" hidden="1" x14ac:dyDescent="0.35">
      <c r="A133" s="7" t="s">
        <v>115</v>
      </c>
    </row>
    <row r="134" spans="1:18" hidden="1" x14ac:dyDescent="0.35">
      <c r="A134" s="7" t="s">
        <v>115</v>
      </c>
    </row>
    <row r="135" spans="1:18" hidden="1" x14ac:dyDescent="0.35">
      <c r="A135" s="7" t="s">
        <v>115</v>
      </c>
    </row>
    <row r="136" spans="1:18" hidden="1" x14ac:dyDescent="0.35">
      <c r="A136" s="7" t="s">
        <v>115</v>
      </c>
    </row>
    <row r="137" spans="1:18" hidden="1" x14ac:dyDescent="0.35">
      <c r="A137" s="7" t="s">
        <v>115</v>
      </c>
    </row>
    <row r="138" spans="1:18" hidden="1" x14ac:dyDescent="0.35">
      <c r="A138" s="7" t="s">
        <v>115</v>
      </c>
    </row>
    <row r="139" spans="1:18" x14ac:dyDescent="0.35">
      <c r="A139" s="7">
        <v>9</v>
      </c>
      <c r="B139" s="24" t="s">
        <v>116</v>
      </c>
      <c r="C139" s="24"/>
      <c r="D139" s="75" t="s">
        <v>117</v>
      </c>
      <c r="E139" s="76"/>
      <c r="F139" s="76"/>
      <c r="G139" s="26" t="s">
        <v>14</v>
      </c>
      <c r="H139" s="27">
        <v>4</v>
      </c>
      <c r="I139" s="28"/>
      <c r="J139" s="29"/>
      <c r="K139" s="30">
        <f>IF(AND(H139= "",I139= ""), 0, ROUND(ROUND(J139, 2) * ROUND(IF(I139="",H139,I139),  0), 2))</f>
        <v>0</v>
      </c>
      <c r="L139" s="7"/>
      <c r="N139" s="31">
        <v>0.2</v>
      </c>
      <c r="R139" s="7">
        <v>32</v>
      </c>
    </row>
    <row r="140" spans="1:18" hidden="1" x14ac:dyDescent="0.35">
      <c r="A140" s="7" t="s">
        <v>84</v>
      </c>
    </row>
    <row r="141" spans="1:18" hidden="1" x14ac:dyDescent="0.35">
      <c r="A141" s="7" t="s">
        <v>84</v>
      </c>
    </row>
    <row r="142" spans="1:18" hidden="1" x14ac:dyDescent="0.35">
      <c r="A142" s="7" t="s">
        <v>54</v>
      </c>
    </row>
    <row r="143" spans="1:18" x14ac:dyDescent="0.35">
      <c r="A143" s="7">
        <v>9</v>
      </c>
      <c r="B143" s="24" t="s">
        <v>118</v>
      </c>
      <c r="C143" s="24"/>
      <c r="D143" s="75" t="s">
        <v>119</v>
      </c>
      <c r="E143" s="76"/>
      <c r="F143" s="76"/>
      <c r="G143" s="26" t="s">
        <v>14</v>
      </c>
      <c r="H143" s="27">
        <v>1</v>
      </c>
      <c r="I143" s="28"/>
      <c r="J143" s="29"/>
      <c r="K143" s="30">
        <f>IF(AND(H143= "",I143= ""), 0, ROUND(ROUND(J143, 2) * ROUND(IF(I143="",H143,I143),  0), 2))</f>
        <v>0</v>
      </c>
      <c r="L143" s="7"/>
      <c r="N143" s="31">
        <v>0.2</v>
      </c>
      <c r="R143" s="7">
        <v>32</v>
      </c>
    </row>
    <row r="144" spans="1:18" hidden="1" x14ac:dyDescent="0.35">
      <c r="A144" s="7" t="s">
        <v>84</v>
      </c>
    </row>
    <row r="145" spans="1:18" hidden="1" x14ac:dyDescent="0.35">
      <c r="A145" s="7" t="s">
        <v>84</v>
      </c>
    </row>
    <row r="146" spans="1:18" hidden="1" x14ac:dyDescent="0.35">
      <c r="A146" s="7" t="s">
        <v>54</v>
      </c>
    </row>
    <row r="147" spans="1:18" x14ac:dyDescent="0.35">
      <c r="A147" s="7">
        <v>9</v>
      </c>
      <c r="B147" s="24" t="s">
        <v>120</v>
      </c>
      <c r="C147" s="24"/>
      <c r="D147" s="75" t="s">
        <v>121</v>
      </c>
      <c r="E147" s="76"/>
      <c r="F147" s="76"/>
      <c r="G147" s="26" t="s">
        <v>14</v>
      </c>
      <c r="H147" s="27">
        <v>3</v>
      </c>
      <c r="I147" s="28"/>
      <c r="J147" s="29"/>
      <c r="K147" s="30">
        <f>IF(AND(H147= "",I147= ""), 0, ROUND(ROUND(J147, 2) * ROUND(IF(I147="",H147,I147),  0), 2))</f>
        <v>0</v>
      </c>
      <c r="L147" s="7"/>
      <c r="N147" s="31">
        <v>0.2</v>
      </c>
      <c r="R147" s="7">
        <v>32</v>
      </c>
    </row>
    <row r="148" spans="1:18" hidden="1" x14ac:dyDescent="0.35">
      <c r="A148" s="7" t="s">
        <v>84</v>
      </c>
    </row>
    <row r="149" spans="1:18" hidden="1" x14ac:dyDescent="0.35">
      <c r="A149" s="7" t="s">
        <v>84</v>
      </c>
    </row>
    <row r="150" spans="1:18" hidden="1" x14ac:dyDescent="0.35">
      <c r="A150" s="7" t="s">
        <v>54</v>
      </c>
    </row>
    <row r="151" spans="1:18" x14ac:dyDescent="0.35">
      <c r="A151" s="7">
        <v>9</v>
      </c>
      <c r="B151" s="24" t="s">
        <v>122</v>
      </c>
      <c r="C151" s="24"/>
      <c r="D151" s="75" t="s">
        <v>123</v>
      </c>
      <c r="E151" s="76"/>
      <c r="F151" s="76"/>
      <c r="G151" s="26" t="s">
        <v>14</v>
      </c>
      <c r="H151" s="27">
        <v>46</v>
      </c>
      <c r="I151" s="28"/>
      <c r="J151" s="29"/>
      <c r="K151" s="30">
        <f>IF(AND(H151= "",I151= ""), 0, ROUND(ROUND(J151, 2) * ROUND(IF(I151="",H151,I151),  0), 2))</f>
        <v>0</v>
      </c>
      <c r="L151" s="7"/>
      <c r="N151" s="31">
        <v>0.2</v>
      </c>
      <c r="R151" s="7">
        <v>32</v>
      </c>
    </row>
    <row r="152" spans="1:18" hidden="1" x14ac:dyDescent="0.35">
      <c r="A152" s="7" t="s">
        <v>84</v>
      </c>
    </row>
    <row r="153" spans="1:18" hidden="1" x14ac:dyDescent="0.35">
      <c r="A153" s="7" t="s">
        <v>84</v>
      </c>
    </row>
    <row r="154" spans="1:18" hidden="1" x14ac:dyDescent="0.35">
      <c r="A154" s="7" t="s">
        <v>54</v>
      </c>
    </row>
    <row r="155" spans="1:18" hidden="1" x14ac:dyDescent="0.35">
      <c r="A155" s="7" t="s">
        <v>124</v>
      </c>
    </row>
    <row r="156" spans="1:18" hidden="1" x14ac:dyDescent="0.35">
      <c r="A156" s="7" t="s">
        <v>55</v>
      </c>
    </row>
    <row r="157" spans="1:18" x14ac:dyDescent="0.35">
      <c r="A157" s="7">
        <v>5</v>
      </c>
      <c r="B157" s="17" t="s">
        <v>125</v>
      </c>
      <c r="C157" s="17"/>
      <c r="D157" s="74" t="s">
        <v>126</v>
      </c>
      <c r="E157" s="74"/>
      <c r="F157" s="74"/>
      <c r="G157" s="22"/>
      <c r="H157" s="22"/>
      <c r="I157" s="22"/>
      <c r="J157" s="22"/>
      <c r="K157" s="23"/>
      <c r="L157" s="7"/>
    </row>
    <row r="158" spans="1:18" hidden="1" x14ac:dyDescent="0.35">
      <c r="A158" s="7" t="s">
        <v>49</v>
      </c>
    </row>
    <row r="159" spans="1:18" hidden="1" x14ac:dyDescent="0.35">
      <c r="A159" s="7" t="s">
        <v>78</v>
      </c>
    </row>
    <row r="160" spans="1:18" x14ac:dyDescent="0.35">
      <c r="A160" s="7">
        <v>6</v>
      </c>
      <c r="B160" s="17" t="s">
        <v>127</v>
      </c>
      <c r="C160" s="17"/>
      <c r="D160" s="93" t="s">
        <v>128</v>
      </c>
      <c r="E160" s="93"/>
      <c r="F160" s="93"/>
      <c r="G160" s="35"/>
      <c r="H160" s="35"/>
      <c r="I160" s="35"/>
      <c r="J160" s="35"/>
      <c r="K160" s="36"/>
      <c r="L160" s="7"/>
    </row>
    <row r="161" spans="1:18" x14ac:dyDescent="0.35">
      <c r="A161" s="7">
        <v>8</v>
      </c>
      <c r="B161" s="24" t="s">
        <v>129</v>
      </c>
      <c r="C161" s="24"/>
      <c r="D161" s="92" t="s">
        <v>130</v>
      </c>
      <c r="E161" s="92"/>
      <c r="F161" s="92"/>
      <c r="K161" s="32"/>
      <c r="L161" s="7"/>
    </row>
    <row r="162" spans="1:18" ht="16" x14ac:dyDescent="0.35">
      <c r="A162" s="7">
        <v>9</v>
      </c>
      <c r="B162" s="24" t="s">
        <v>131</v>
      </c>
      <c r="C162" s="24"/>
      <c r="D162" s="75" t="s">
        <v>132</v>
      </c>
      <c r="E162" s="76"/>
      <c r="F162" s="76"/>
      <c r="G162" s="26" t="s">
        <v>52</v>
      </c>
      <c r="H162" s="27">
        <v>1</v>
      </c>
      <c r="I162" s="28"/>
      <c r="J162" s="29"/>
      <c r="K162" s="30">
        <f>IF(AND(H162= "",I162= ""), 0, ROUND(ROUND(J162, 2) * ROUND(IF(I162="",H162,I162),  0), 2))</f>
        <v>0</v>
      </c>
      <c r="L162" s="7"/>
      <c r="N162" s="31">
        <v>0.2</v>
      </c>
      <c r="R162" s="7">
        <v>32</v>
      </c>
    </row>
    <row r="163" spans="1:18" hidden="1" x14ac:dyDescent="0.35">
      <c r="A163" s="7" t="s">
        <v>54</v>
      </c>
    </row>
    <row r="164" spans="1:18" ht="21" customHeight="1" x14ac:dyDescent="0.35">
      <c r="A164" s="7">
        <v>9</v>
      </c>
      <c r="B164" s="24" t="s">
        <v>133</v>
      </c>
      <c r="C164" s="24"/>
      <c r="D164" s="75" t="s">
        <v>134</v>
      </c>
      <c r="E164" s="76"/>
      <c r="F164" s="76"/>
      <c r="G164" s="26" t="s">
        <v>52</v>
      </c>
      <c r="H164" s="27">
        <v>1</v>
      </c>
      <c r="I164" s="28"/>
      <c r="J164" s="29"/>
      <c r="K164" s="30">
        <f>IF(AND(H164= "",I164= ""), 0, ROUND(ROUND(J164, 2) * ROUND(IF(I164="",H164,I164),  0), 2))</f>
        <v>0</v>
      </c>
      <c r="L164" s="7"/>
      <c r="N164" s="31">
        <v>0.2</v>
      </c>
      <c r="R164" s="7">
        <v>32</v>
      </c>
    </row>
    <row r="165" spans="1:18" hidden="1" x14ac:dyDescent="0.35">
      <c r="A165" s="7" t="s">
        <v>54</v>
      </c>
    </row>
    <row r="166" spans="1:18" ht="16" x14ac:dyDescent="0.35">
      <c r="A166" s="7">
        <v>9</v>
      </c>
      <c r="B166" s="24" t="s">
        <v>135</v>
      </c>
      <c r="C166" s="24"/>
      <c r="D166" s="75" t="s">
        <v>136</v>
      </c>
      <c r="E166" s="76"/>
      <c r="F166" s="76"/>
      <c r="G166" s="26" t="s">
        <v>52</v>
      </c>
      <c r="H166" s="27">
        <v>1</v>
      </c>
      <c r="I166" s="28"/>
      <c r="J166" s="29"/>
      <c r="K166" s="30">
        <f>IF(AND(H166= "",I166= ""), 0, ROUND(ROUND(J166, 2) * ROUND(IF(I166="",H166,I166),  0), 2))</f>
        <v>0</v>
      </c>
      <c r="L166" s="7"/>
      <c r="N166" s="31">
        <v>0.2</v>
      </c>
      <c r="R166" s="7">
        <v>32</v>
      </c>
    </row>
    <row r="167" spans="1:18" hidden="1" x14ac:dyDescent="0.35">
      <c r="A167" s="7" t="s">
        <v>54</v>
      </c>
    </row>
    <row r="168" spans="1:18" ht="21" customHeight="1" x14ac:dyDescent="0.35">
      <c r="A168" s="7">
        <v>9</v>
      </c>
      <c r="B168" s="24" t="s">
        <v>137</v>
      </c>
      <c r="C168" s="24"/>
      <c r="D168" s="75" t="s">
        <v>138</v>
      </c>
      <c r="E168" s="76"/>
      <c r="F168" s="76"/>
      <c r="G168" s="26" t="s">
        <v>52</v>
      </c>
      <c r="H168" s="27">
        <v>5</v>
      </c>
      <c r="I168" s="28"/>
      <c r="J168" s="29"/>
      <c r="K168" s="30">
        <f>IF(AND(H168= "",I168= ""), 0, ROUND(ROUND(J168, 2) * ROUND(IF(I168="",H168,I168),  0), 2))</f>
        <v>0</v>
      </c>
      <c r="L168" s="7"/>
      <c r="N168" s="31">
        <v>0.2</v>
      </c>
      <c r="R168" s="7">
        <v>32</v>
      </c>
    </row>
    <row r="169" spans="1:18" hidden="1" x14ac:dyDescent="0.35">
      <c r="A169" s="7" t="s">
        <v>54</v>
      </c>
    </row>
    <row r="170" spans="1:18" hidden="1" x14ac:dyDescent="0.35">
      <c r="A170" s="7" t="s">
        <v>87</v>
      </c>
    </row>
    <row r="171" spans="1:18" hidden="1" x14ac:dyDescent="0.35">
      <c r="A171" s="7" t="s">
        <v>124</v>
      </c>
    </row>
    <row r="172" spans="1:18" x14ac:dyDescent="0.35">
      <c r="A172" s="7">
        <v>6</v>
      </c>
      <c r="B172" s="17" t="s">
        <v>139</v>
      </c>
      <c r="C172" s="17"/>
      <c r="D172" s="93" t="s">
        <v>140</v>
      </c>
      <c r="E172" s="93"/>
      <c r="F172" s="93"/>
      <c r="G172" s="35"/>
      <c r="H172" s="35"/>
      <c r="I172" s="35"/>
      <c r="J172" s="35"/>
      <c r="K172" s="36"/>
      <c r="L172" s="7"/>
    </row>
    <row r="173" spans="1:18" x14ac:dyDescent="0.35">
      <c r="A173" s="7">
        <v>8</v>
      </c>
      <c r="B173" s="24" t="s">
        <v>141</v>
      </c>
      <c r="C173" s="24"/>
      <c r="D173" s="92" t="s">
        <v>130</v>
      </c>
      <c r="E173" s="92"/>
      <c r="F173" s="92"/>
      <c r="K173" s="32"/>
      <c r="L173" s="7"/>
    </row>
    <row r="174" spans="1:18" ht="21" customHeight="1" x14ac:dyDescent="0.35">
      <c r="A174" s="7">
        <v>9</v>
      </c>
      <c r="B174" s="24" t="s">
        <v>142</v>
      </c>
      <c r="C174" s="24"/>
      <c r="D174" s="75" t="s">
        <v>143</v>
      </c>
      <c r="E174" s="76"/>
      <c r="F174" s="76"/>
      <c r="G174" s="26" t="s">
        <v>52</v>
      </c>
      <c r="H174" s="27">
        <v>1</v>
      </c>
      <c r="I174" s="28"/>
      <c r="J174" s="29"/>
      <c r="K174" s="30">
        <f>IF(AND(H174= "",I174= ""), 0, ROUND(ROUND(J174, 2) * ROUND(IF(I174="",H174,I174),  0), 2))</f>
        <v>0</v>
      </c>
      <c r="L174" s="7"/>
      <c r="N174" s="31">
        <v>0.2</v>
      </c>
      <c r="R174" s="7">
        <v>32</v>
      </c>
    </row>
    <row r="175" spans="1:18" hidden="1" x14ac:dyDescent="0.35">
      <c r="A175" s="7" t="s">
        <v>53</v>
      </c>
    </row>
    <row r="176" spans="1:18" hidden="1" x14ac:dyDescent="0.35">
      <c r="A176" s="7" t="s">
        <v>54</v>
      </c>
    </row>
    <row r="177" spans="1:18" hidden="1" x14ac:dyDescent="0.35">
      <c r="A177" s="7" t="s">
        <v>87</v>
      </c>
    </row>
    <row r="178" spans="1:18" hidden="1" x14ac:dyDescent="0.35">
      <c r="A178" s="7" t="s">
        <v>124</v>
      </c>
    </row>
    <row r="179" spans="1:18" hidden="1" x14ac:dyDescent="0.35">
      <c r="A179" s="7" t="s">
        <v>55</v>
      </c>
    </row>
    <row r="180" spans="1:18" x14ac:dyDescent="0.35">
      <c r="A180" s="7" t="s">
        <v>63</v>
      </c>
      <c r="B180" s="25"/>
      <c r="C180" s="25"/>
      <c r="D180" s="77"/>
      <c r="E180" s="77"/>
      <c r="F180" s="77"/>
      <c r="K180" s="25"/>
    </row>
    <row r="181" spans="1:18" x14ac:dyDescent="0.35">
      <c r="B181" s="25"/>
      <c r="C181" s="25"/>
      <c r="D181" s="80" t="s">
        <v>110</v>
      </c>
      <c r="E181" s="81"/>
      <c r="F181" s="81"/>
      <c r="G181" s="78"/>
      <c r="H181" s="78"/>
      <c r="I181" s="78"/>
      <c r="J181" s="78"/>
      <c r="K181" s="79"/>
    </row>
    <row r="182" spans="1:18" x14ac:dyDescent="0.35">
      <c r="B182" s="25"/>
      <c r="C182" s="25"/>
      <c r="D182" s="83"/>
      <c r="E182" s="54"/>
      <c r="F182" s="54"/>
      <c r="G182" s="54"/>
      <c r="H182" s="54"/>
      <c r="I182" s="54"/>
      <c r="J182" s="54"/>
      <c r="K182" s="82"/>
    </row>
    <row r="183" spans="1:18" x14ac:dyDescent="0.35">
      <c r="B183" s="25"/>
      <c r="C183" s="25"/>
      <c r="D183" s="86" t="s">
        <v>64</v>
      </c>
      <c r="E183" s="87"/>
      <c r="F183" s="87"/>
      <c r="G183" s="84">
        <f>SUMIF(L130:L180, IF(L129="","",L129), K130:K180)</f>
        <v>0</v>
      </c>
      <c r="H183" s="84"/>
      <c r="I183" s="84"/>
      <c r="J183" s="84"/>
      <c r="K183" s="85"/>
    </row>
    <row r="184" spans="1:18" hidden="1" x14ac:dyDescent="0.35">
      <c r="B184" s="25"/>
      <c r="C184" s="25"/>
      <c r="D184" s="90" t="s">
        <v>65</v>
      </c>
      <c r="E184" s="91"/>
      <c r="F184" s="91"/>
      <c r="G184" s="88">
        <f>ROUND(SUMIF(L130:L180, IF(L129="","",L129), K130:K180) * 0.2, 2)</f>
        <v>0</v>
      </c>
      <c r="H184" s="88"/>
      <c r="I184" s="88"/>
      <c r="J184" s="88"/>
      <c r="K184" s="89"/>
    </row>
    <row r="185" spans="1:18" hidden="1" x14ac:dyDescent="0.35">
      <c r="B185" s="25"/>
      <c r="C185" s="25"/>
      <c r="D185" s="86" t="s">
        <v>66</v>
      </c>
      <c r="E185" s="87"/>
      <c r="F185" s="87"/>
      <c r="G185" s="84">
        <f>SUM(G183:G184)</f>
        <v>0</v>
      </c>
      <c r="H185" s="84"/>
      <c r="I185" s="84"/>
      <c r="J185" s="84"/>
      <c r="K185" s="85"/>
    </row>
    <row r="186" spans="1:18" x14ac:dyDescent="0.35">
      <c r="A186" s="7">
        <v>4</v>
      </c>
      <c r="B186" s="17" t="s">
        <v>144</v>
      </c>
      <c r="C186" s="17"/>
      <c r="D186" s="73" t="s">
        <v>145</v>
      </c>
      <c r="E186" s="73"/>
      <c r="F186" s="73"/>
      <c r="G186" s="20"/>
      <c r="H186" s="20"/>
      <c r="I186" s="20"/>
      <c r="J186" s="20"/>
      <c r="K186" s="21"/>
      <c r="L186" s="7"/>
    </row>
    <row r="187" spans="1:18" hidden="1" x14ac:dyDescent="0.35">
      <c r="A187" s="7">
        <v>5</v>
      </c>
    </row>
    <row r="188" spans="1:18" hidden="1" x14ac:dyDescent="0.35">
      <c r="A188" s="7" t="s">
        <v>55</v>
      </c>
    </row>
    <row r="189" spans="1:18" x14ac:dyDescent="0.35">
      <c r="A189" s="7">
        <v>5</v>
      </c>
      <c r="B189" s="17" t="s">
        <v>146</v>
      </c>
      <c r="C189" s="17"/>
      <c r="D189" s="74" t="s">
        <v>147</v>
      </c>
      <c r="E189" s="74"/>
      <c r="F189" s="74"/>
      <c r="G189" s="22"/>
      <c r="H189" s="22"/>
      <c r="I189" s="22"/>
      <c r="J189" s="22"/>
      <c r="K189" s="23"/>
      <c r="L189" s="7"/>
    </row>
    <row r="190" spans="1:18" hidden="1" x14ac:dyDescent="0.35">
      <c r="A190" s="7" t="s">
        <v>49</v>
      </c>
    </row>
    <row r="191" spans="1:18" x14ac:dyDescent="0.35">
      <c r="A191" s="7">
        <v>9</v>
      </c>
      <c r="B191" s="24" t="s">
        <v>148</v>
      </c>
      <c r="C191" s="24"/>
      <c r="D191" s="75" t="s">
        <v>147</v>
      </c>
      <c r="E191" s="76"/>
      <c r="F191" s="76"/>
      <c r="G191" s="26" t="s">
        <v>52</v>
      </c>
      <c r="H191" s="27">
        <v>21</v>
      </c>
      <c r="I191" s="28"/>
      <c r="J191" s="29"/>
      <c r="K191" s="30">
        <f>IF(AND(H191= "",I191= ""), 0, ROUND(ROUND(J191, 2) * ROUND(IF(I191="",H191,I191),  0), 2))</f>
        <v>0</v>
      </c>
      <c r="L191" s="7"/>
      <c r="N191" s="31">
        <v>0.2</v>
      </c>
      <c r="R191" s="7">
        <v>32</v>
      </c>
    </row>
    <row r="192" spans="1:18" hidden="1" x14ac:dyDescent="0.35">
      <c r="A192" s="7" t="s">
        <v>53</v>
      </c>
    </row>
    <row r="193" spans="1:18" hidden="1" x14ac:dyDescent="0.35">
      <c r="A193" s="7" t="s">
        <v>84</v>
      </c>
    </row>
    <row r="194" spans="1:18" hidden="1" x14ac:dyDescent="0.35">
      <c r="A194" s="7" t="s">
        <v>84</v>
      </c>
    </row>
    <row r="195" spans="1:18" hidden="1" x14ac:dyDescent="0.35">
      <c r="A195" s="7" t="s">
        <v>84</v>
      </c>
    </row>
    <row r="196" spans="1:18" hidden="1" x14ac:dyDescent="0.35">
      <c r="A196" s="7" t="s">
        <v>54</v>
      </c>
    </row>
    <row r="197" spans="1:18" hidden="1" x14ac:dyDescent="0.35">
      <c r="A197" s="7" t="s">
        <v>55</v>
      </c>
    </row>
    <row r="198" spans="1:18" x14ac:dyDescent="0.35">
      <c r="A198" s="7">
        <v>5</v>
      </c>
      <c r="B198" s="17" t="s">
        <v>149</v>
      </c>
      <c r="C198" s="17"/>
      <c r="D198" s="74" t="s">
        <v>150</v>
      </c>
      <c r="E198" s="74"/>
      <c r="F198" s="74"/>
      <c r="G198" s="22"/>
      <c r="H198" s="22"/>
      <c r="I198" s="22"/>
      <c r="J198" s="22"/>
      <c r="K198" s="23"/>
      <c r="L198" s="7"/>
    </row>
    <row r="199" spans="1:18" hidden="1" x14ac:dyDescent="0.35">
      <c r="A199" s="7" t="s">
        <v>49</v>
      </c>
    </row>
    <row r="200" spans="1:18" x14ac:dyDescent="0.35">
      <c r="A200" s="7">
        <v>9</v>
      </c>
      <c r="B200" s="24" t="s">
        <v>151</v>
      </c>
      <c r="C200" s="24"/>
      <c r="D200" s="75" t="s">
        <v>152</v>
      </c>
      <c r="E200" s="76"/>
      <c r="F200" s="76"/>
      <c r="G200" s="26" t="s">
        <v>14</v>
      </c>
      <c r="H200" s="27">
        <v>4</v>
      </c>
      <c r="I200" s="28"/>
      <c r="J200" s="29"/>
      <c r="K200" s="30">
        <f>IF(AND(H200= "",I200= ""), 0, ROUND(ROUND(J200, 2) * ROUND(IF(I200="",H200,I200),  0), 2))</f>
        <v>0</v>
      </c>
      <c r="L200" s="7"/>
      <c r="N200" s="31">
        <v>0.2</v>
      </c>
      <c r="R200" s="7">
        <v>32</v>
      </c>
    </row>
    <row r="201" spans="1:18" hidden="1" x14ac:dyDescent="0.35">
      <c r="A201" s="7" t="s">
        <v>53</v>
      </c>
    </row>
    <row r="202" spans="1:18" hidden="1" x14ac:dyDescent="0.35">
      <c r="A202" s="7" t="s">
        <v>53</v>
      </c>
    </row>
    <row r="203" spans="1:18" hidden="1" x14ac:dyDescent="0.35">
      <c r="A203" s="7" t="s">
        <v>53</v>
      </c>
    </row>
    <row r="204" spans="1:18" hidden="1" x14ac:dyDescent="0.35">
      <c r="A204" s="7" t="s">
        <v>53</v>
      </c>
    </row>
    <row r="205" spans="1:18" hidden="1" x14ac:dyDescent="0.35">
      <c r="A205" s="7" t="s">
        <v>53</v>
      </c>
    </row>
    <row r="206" spans="1:18" hidden="1" x14ac:dyDescent="0.35">
      <c r="A206" s="7" t="s">
        <v>53</v>
      </c>
    </row>
    <row r="207" spans="1:18" hidden="1" x14ac:dyDescent="0.35">
      <c r="A207" s="7" t="s">
        <v>53</v>
      </c>
    </row>
    <row r="208" spans="1:18" hidden="1" x14ac:dyDescent="0.35">
      <c r="A208" s="7" t="s">
        <v>53</v>
      </c>
    </row>
    <row r="209" spans="1:1" hidden="1" x14ac:dyDescent="0.35">
      <c r="A209" s="7" t="s">
        <v>53</v>
      </c>
    </row>
    <row r="210" spans="1:1" hidden="1" x14ac:dyDescent="0.35">
      <c r="A210" s="7" t="s">
        <v>53</v>
      </c>
    </row>
    <row r="211" spans="1:1" hidden="1" x14ac:dyDescent="0.35">
      <c r="A211" s="7" t="s">
        <v>53</v>
      </c>
    </row>
    <row r="212" spans="1:1" hidden="1" x14ac:dyDescent="0.35">
      <c r="A212" s="7" t="s">
        <v>53</v>
      </c>
    </row>
    <row r="213" spans="1:1" hidden="1" x14ac:dyDescent="0.35">
      <c r="A213" s="7" t="s">
        <v>53</v>
      </c>
    </row>
    <row r="214" spans="1:1" hidden="1" x14ac:dyDescent="0.35">
      <c r="A214" s="7" t="s">
        <v>53</v>
      </c>
    </row>
    <row r="215" spans="1:1" hidden="1" x14ac:dyDescent="0.35">
      <c r="A215" s="7" t="s">
        <v>53</v>
      </c>
    </row>
    <row r="216" spans="1:1" hidden="1" x14ac:dyDescent="0.35">
      <c r="A216" s="7" t="s">
        <v>53</v>
      </c>
    </row>
    <row r="217" spans="1:1" hidden="1" x14ac:dyDescent="0.35">
      <c r="A217" s="7" t="s">
        <v>53</v>
      </c>
    </row>
    <row r="218" spans="1:1" hidden="1" x14ac:dyDescent="0.35">
      <c r="A218" s="7" t="s">
        <v>53</v>
      </c>
    </row>
    <row r="219" spans="1:1" hidden="1" x14ac:dyDescent="0.35">
      <c r="A219" s="7" t="s">
        <v>53</v>
      </c>
    </row>
    <row r="220" spans="1:1" hidden="1" x14ac:dyDescent="0.35">
      <c r="A220" s="7" t="s">
        <v>53</v>
      </c>
    </row>
    <row r="221" spans="1:1" hidden="1" x14ac:dyDescent="0.35">
      <c r="A221" s="7" t="s">
        <v>53</v>
      </c>
    </row>
    <row r="222" spans="1:1" hidden="1" x14ac:dyDescent="0.35">
      <c r="A222" s="7" t="s">
        <v>95</v>
      </c>
    </row>
    <row r="223" spans="1:1" hidden="1" x14ac:dyDescent="0.35">
      <c r="A223" s="7" t="s">
        <v>84</v>
      </c>
    </row>
    <row r="224" spans="1:1" hidden="1" x14ac:dyDescent="0.35">
      <c r="A224" s="7" t="s">
        <v>84</v>
      </c>
    </row>
    <row r="225" spans="1:18" hidden="1" x14ac:dyDescent="0.35">
      <c r="A225" s="7" t="s">
        <v>54</v>
      </c>
    </row>
    <row r="226" spans="1:18" x14ac:dyDescent="0.35">
      <c r="A226" s="7">
        <v>9</v>
      </c>
      <c r="B226" s="24" t="s">
        <v>153</v>
      </c>
      <c r="C226" s="24"/>
      <c r="D226" s="75" t="s">
        <v>154</v>
      </c>
      <c r="E226" s="76"/>
      <c r="F226" s="76"/>
      <c r="G226" s="26" t="s">
        <v>14</v>
      </c>
      <c r="H226" s="27">
        <v>10</v>
      </c>
      <c r="I226" s="28"/>
      <c r="J226" s="29"/>
      <c r="K226" s="30">
        <f>IF(AND(H226= "",I226= ""), 0, ROUND(ROUND(J226, 2) * ROUND(IF(I226="",H226,I226),  0), 2))</f>
        <v>0</v>
      </c>
      <c r="L226" s="7"/>
      <c r="N226" s="31">
        <v>0.2</v>
      </c>
      <c r="R226" s="7">
        <v>32</v>
      </c>
    </row>
    <row r="227" spans="1:18" hidden="1" x14ac:dyDescent="0.35">
      <c r="A227" s="7" t="s">
        <v>53</v>
      </c>
    </row>
    <row r="228" spans="1:18" hidden="1" x14ac:dyDescent="0.35">
      <c r="A228" s="7" t="s">
        <v>53</v>
      </c>
    </row>
    <row r="229" spans="1:18" hidden="1" x14ac:dyDescent="0.35">
      <c r="A229" s="7" t="s">
        <v>53</v>
      </c>
    </row>
    <row r="230" spans="1:18" hidden="1" x14ac:dyDescent="0.35">
      <c r="A230" s="7" t="s">
        <v>53</v>
      </c>
    </row>
    <row r="231" spans="1:18" hidden="1" x14ac:dyDescent="0.35">
      <c r="A231" s="7" t="s">
        <v>53</v>
      </c>
    </row>
    <row r="232" spans="1:18" hidden="1" x14ac:dyDescent="0.35">
      <c r="A232" s="7" t="s">
        <v>53</v>
      </c>
    </row>
    <row r="233" spans="1:18" hidden="1" x14ac:dyDescent="0.35">
      <c r="A233" s="7" t="s">
        <v>53</v>
      </c>
    </row>
    <row r="234" spans="1:18" hidden="1" x14ac:dyDescent="0.35">
      <c r="A234" s="7" t="s">
        <v>53</v>
      </c>
    </row>
    <row r="235" spans="1:18" hidden="1" x14ac:dyDescent="0.35">
      <c r="A235" s="7" t="s">
        <v>53</v>
      </c>
    </row>
    <row r="236" spans="1:18" hidden="1" x14ac:dyDescent="0.35">
      <c r="A236" s="7" t="s">
        <v>53</v>
      </c>
    </row>
    <row r="237" spans="1:18" hidden="1" x14ac:dyDescent="0.35">
      <c r="A237" s="7" t="s">
        <v>53</v>
      </c>
    </row>
    <row r="238" spans="1:18" hidden="1" x14ac:dyDescent="0.35">
      <c r="A238" s="7" t="s">
        <v>53</v>
      </c>
    </row>
    <row r="239" spans="1:18" hidden="1" x14ac:dyDescent="0.35">
      <c r="A239" s="7" t="s">
        <v>53</v>
      </c>
    </row>
    <row r="240" spans="1:18" hidden="1" x14ac:dyDescent="0.35">
      <c r="A240" s="7" t="s">
        <v>53</v>
      </c>
    </row>
    <row r="241" spans="1:18" hidden="1" x14ac:dyDescent="0.35">
      <c r="A241" s="7" t="s">
        <v>53</v>
      </c>
    </row>
    <row r="242" spans="1:18" hidden="1" x14ac:dyDescent="0.35">
      <c r="A242" s="7" t="s">
        <v>53</v>
      </c>
    </row>
    <row r="243" spans="1:18" hidden="1" x14ac:dyDescent="0.35">
      <c r="A243" s="7" t="s">
        <v>53</v>
      </c>
    </row>
    <row r="244" spans="1:18" hidden="1" x14ac:dyDescent="0.35">
      <c r="A244" s="7" t="s">
        <v>53</v>
      </c>
    </row>
    <row r="245" spans="1:18" hidden="1" x14ac:dyDescent="0.35">
      <c r="A245" s="7" t="s">
        <v>53</v>
      </c>
    </row>
    <row r="246" spans="1:18" hidden="1" x14ac:dyDescent="0.35">
      <c r="A246" s="7" t="s">
        <v>53</v>
      </c>
    </row>
    <row r="247" spans="1:18" hidden="1" x14ac:dyDescent="0.35">
      <c r="A247" s="7" t="s">
        <v>53</v>
      </c>
    </row>
    <row r="248" spans="1:18" hidden="1" x14ac:dyDescent="0.35">
      <c r="A248" s="7" t="s">
        <v>95</v>
      </c>
    </row>
    <row r="249" spans="1:18" hidden="1" x14ac:dyDescent="0.35">
      <c r="A249" s="7" t="s">
        <v>84</v>
      </c>
    </row>
    <row r="250" spans="1:18" hidden="1" x14ac:dyDescent="0.35">
      <c r="A250" s="7" t="s">
        <v>84</v>
      </c>
    </row>
    <row r="251" spans="1:18" hidden="1" x14ac:dyDescent="0.35">
      <c r="A251" s="7" t="s">
        <v>54</v>
      </c>
    </row>
    <row r="252" spans="1:18" x14ac:dyDescent="0.35">
      <c r="A252" s="7">
        <v>9</v>
      </c>
      <c r="B252" s="24" t="s">
        <v>155</v>
      </c>
      <c r="C252" s="24"/>
      <c r="D252" s="75" t="s">
        <v>156</v>
      </c>
      <c r="E252" s="76"/>
      <c r="F252" s="76"/>
      <c r="G252" s="26" t="s">
        <v>14</v>
      </c>
      <c r="H252" s="27">
        <v>7</v>
      </c>
      <c r="I252" s="28"/>
      <c r="J252" s="29"/>
      <c r="K252" s="30">
        <f>IF(AND(H252= "",I252= ""), 0, ROUND(ROUND(J252, 2) * ROUND(IF(I252="",H252,I252),  0), 2))</f>
        <v>0</v>
      </c>
      <c r="L252" s="7"/>
      <c r="N252" s="31">
        <v>0.2</v>
      </c>
      <c r="R252" s="7">
        <v>32</v>
      </c>
    </row>
    <row r="253" spans="1:18" hidden="1" x14ac:dyDescent="0.35">
      <c r="A253" s="7" t="s">
        <v>53</v>
      </c>
    </row>
    <row r="254" spans="1:18" hidden="1" x14ac:dyDescent="0.35">
      <c r="A254" s="7" t="s">
        <v>53</v>
      </c>
    </row>
    <row r="255" spans="1:18" hidden="1" x14ac:dyDescent="0.35">
      <c r="A255" s="7" t="s">
        <v>53</v>
      </c>
    </row>
    <row r="256" spans="1:18" hidden="1" x14ac:dyDescent="0.35">
      <c r="A256" s="7" t="s">
        <v>53</v>
      </c>
    </row>
    <row r="257" spans="1:1" hidden="1" x14ac:dyDescent="0.35">
      <c r="A257" s="7" t="s">
        <v>53</v>
      </c>
    </row>
    <row r="258" spans="1:1" hidden="1" x14ac:dyDescent="0.35">
      <c r="A258" s="7" t="s">
        <v>53</v>
      </c>
    </row>
    <row r="259" spans="1:1" hidden="1" x14ac:dyDescent="0.35">
      <c r="A259" s="7" t="s">
        <v>53</v>
      </c>
    </row>
    <row r="260" spans="1:1" hidden="1" x14ac:dyDescent="0.35">
      <c r="A260" s="7" t="s">
        <v>53</v>
      </c>
    </row>
    <row r="261" spans="1:1" hidden="1" x14ac:dyDescent="0.35">
      <c r="A261" s="7" t="s">
        <v>53</v>
      </c>
    </row>
    <row r="262" spans="1:1" hidden="1" x14ac:dyDescent="0.35">
      <c r="A262" s="7" t="s">
        <v>53</v>
      </c>
    </row>
    <row r="263" spans="1:1" hidden="1" x14ac:dyDescent="0.35">
      <c r="A263" s="7" t="s">
        <v>53</v>
      </c>
    </row>
    <row r="264" spans="1:1" hidden="1" x14ac:dyDescent="0.35">
      <c r="A264" s="7" t="s">
        <v>53</v>
      </c>
    </row>
    <row r="265" spans="1:1" hidden="1" x14ac:dyDescent="0.35">
      <c r="A265" s="7" t="s">
        <v>53</v>
      </c>
    </row>
    <row r="266" spans="1:1" hidden="1" x14ac:dyDescent="0.35">
      <c r="A266" s="7" t="s">
        <v>53</v>
      </c>
    </row>
    <row r="267" spans="1:1" hidden="1" x14ac:dyDescent="0.35">
      <c r="A267" s="7" t="s">
        <v>53</v>
      </c>
    </row>
    <row r="268" spans="1:1" hidden="1" x14ac:dyDescent="0.35">
      <c r="A268" s="7" t="s">
        <v>53</v>
      </c>
    </row>
    <row r="269" spans="1:1" hidden="1" x14ac:dyDescent="0.35">
      <c r="A269" s="7" t="s">
        <v>53</v>
      </c>
    </row>
    <row r="270" spans="1:1" hidden="1" x14ac:dyDescent="0.35">
      <c r="A270" s="7" t="s">
        <v>53</v>
      </c>
    </row>
    <row r="271" spans="1:1" hidden="1" x14ac:dyDescent="0.35">
      <c r="A271" s="7" t="s">
        <v>95</v>
      </c>
    </row>
    <row r="272" spans="1:1" hidden="1" x14ac:dyDescent="0.35">
      <c r="A272" s="7" t="s">
        <v>84</v>
      </c>
    </row>
    <row r="273" spans="1:18" hidden="1" x14ac:dyDescent="0.35">
      <c r="A273" s="7" t="s">
        <v>84</v>
      </c>
    </row>
    <row r="274" spans="1:18" hidden="1" x14ac:dyDescent="0.35">
      <c r="A274" s="7" t="s">
        <v>84</v>
      </c>
    </row>
    <row r="275" spans="1:18" hidden="1" x14ac:dyDescent="0.35">
      <c r="A275" s="7" t="s">
        <v>54</v>
      </c>
    </row>
    <row r="276" spans="1:18" hidden="1" x14ac:dyDescent="0.35">
      <c r="A276" s="7" t="s">
        <v>55</v>
      </c>
    </row>
    <row r="277" spans="1:18" x14ac:dyDescent="0.35">
      <c r="A277" s="7" t="s">
        <v>63</v>
      </c>
      <c r="B277" s="25"/>
      <c r="C277" s="25"/>
      <c r="D277" s="77"/>
      <c r="E277" s="77"/>
      <c r="F277" s="77"/>
      <c r="K277" s="25"/>
    </row>
    <row r="278" spans="1:18" x14ac:dyDescent="0.35">
      <c r="B278" s="25"/>
      <c r="C278" s="25"/>
      <c r="D278" s="80" t="s">
        <v>145</v>
      </c>
      <c r="E278" s="81"/>
      <c r="F278" s="81"/>
      <c r="G278" s="78"/>
      <c r="H278" s="78"/>
      <c r="I278" s="78"/>
      <c r="J278" s="78"/>
      <c r="K278" s="79"/>
    </row>
    <row r="279" spans="1:18" x14ac:dyDescent="0.35">
      <c r="B279" s="25"/>
      <c r="C279" s="25"/>
      <c r="D279" s="83"/>
      <c r="E279" s="54"/>
      <c r="F279" s="54"/>
      <c r="G279" s="54"/>
      <c r="H279" s="54"/>
      <c r="I279" s="54"/>
      <c r="J279" s="54"/>
      <c r="K279" s="82"/>
    </row>
    <row r="280" spans="1:18" x14ac:dyDescent="0.35">
      <c r="B280" s="25"/>
      <c r="C280" s="25"/>
      <c r="D280" s="86" t="s">
        <v>64</v>
      </c>
      <c r="E280" s="87"/>
      <c r="F280" s="87"/>
      <c r="G280" s="84">
        <f>SUMIF(L187:L277, IF(L186="","",L186), K187:K277)</f>
        <v>0</v>
      </c>
      <c r="H280" s="84"/>
      <c r="I280" s="84"/>
      <c r="J280" s="84"/>
      <c r="K280" s="85"/>
    </row>
    <row r="281" spans="1:18" hidden="1" x14ac:dyDescent="0.35">
      <c r="B281" s="25"/>
      <c r="C281" s="25"/>
      <c r="D281" s="90" t="s">
        <v>65</v>
      </c>
      <c r="E281" s="91"/>
      <c r="F281" s="91"/>
      <c r="G281" s="88">
        <f>ROUND(SUMIF(L187:L277, IF(L186="","",L186), K187:K277) * 0.2, 2)</f>
        <v>0</v>
      </c>
      <c r="H281" s="88"/>
      <c r="I281" s="88"/>
      <c r="J281" s="88"/>
      <c r="K281" s="89"/>
    </row>
    <row r="282" spans="1:18" hidden="1" x14ac:dyDescent="0.35">
      <c r="B282" s="25"/>
      <c r="C282" s="25"/>
      <c r="D282" s="86" t="s">
        <v>66</v>
      </c>
      <c r="E282" s="87"/>
      <c r="F282" s="87"/>
      <c r="G282" s="84">
        <f>SUM(G280:G281)</f>
        <v>0</v>
      </c>
      <c r="H282" s="84"/>
      <c r="I282" s="84"/>
      <c r="J282" s="84"/>
      <c r="K282" s="85"/>
    </row>
    <row r="283" spans="1:18" x14ac:dyDescent="0.35">
      <c r="A283" s="7">
        <v>4</v>
      </c>
      <c r="B283" s="17" t="s">
        <v>157</v>
      </c>
      <c r="C283" s="17"/>
      <c r="D283" s="73" t="s">
        <v>158</v>
      </c>
      <c r="E283" s="73"/>
      <c r="F283" s="73"/>
      <c r="G283" s="20"/>
      <c r="H283" s="20"/>
      <c r="I283" s="20"/>
      <c r="J283" s="20"/>
      <c r="K283" s="21"/>
      <c r="L283" s="7"/>
    </row>
    <row r="284" spans="1:18" hidden="1" x14ac:dyDescent="0.35">
      <c r="A284" s="7" t="s">
        <v>69</v>
      </c>
    </row>
    <row r="285" spans="1:18" hidden="1" x14ac:dyDescent="0.35">
      <c r="A285" s="7" t="s">
        <v>46</v>
      </c>
    </row>
    <row r="286" spans="1:18" x14ac:dyDescent="0.35">
      <c r="A286" s="7">
        <v>5</v>
      </c>
      <c r="B286" s="17" t="s">
        <v>159</v>
      </c>
      <c r="C286" s="17"/>
      <c r="D286" s="74" t="s">
        <v>160</v>
      </c>
      <c r="E286" s="74"/>
      <c r="F286" s="74"/>
      <c r="G286" s="22"/>
      <c r="H286" s="22"/>
      <c r="I286" s="22"/>
      <c r="J286" s="22"/>
      <c r="K286" s="23"/>
      <c r="L286" s="7"/>
    </row>
    <row r="287" spans="1:18" hidden="1" x14ac:dyDescent="0.35">
      <c r="A287" s="7" t="s">
        <v>49</v>
      </c>
    </row>
    <row r="288" spans="1:18" x14ac:dyDescent="0.35">
      <c r="A288" s="7">
        <v>9</v>
      </c>
      <c r="B288" s="24" t="s">
        <v>161</v>
      </c>
      <c r="C288" s="24"/>
      <c r="D288" s="75" t="s">
        <v>162</v>
      </c>
      <c r="E288" s="76"/>
      <c r="F288" s="76"/>
      <c r="G288" s="26" t="s">
        <v>14</v>
      </c>
      <c r="H288" s="27">
        <v>2</v>
      </c>
      <c r="I288" s="28"/>
      <c r="J288" s="29"/>
      <c r="K288" s="30">
        <f>IF(AND(H288= "",I288= ""), 0, ROUND(ROUND(J288, 2) * ROUND(IF(I288="",H288,I288),  0), 2))</f>
        <v>0</v>
      </c>
      <c r="L288" s="7"/>
      <c r="N288" s="31">
        <v>0.2</v>
      </c>
      <c r="R288" s="7">
        <v>32</v>
      </c>
    </row>
    <row r="289" spans="1:18" hidden="1" x14ac:dyDescent="0.35">
      <c r="A289" s="7" t="s">
        <v>53</v>
      </c>
    </row>
    <row r="290" spans="1:18" hidden="1" x14ac:dyDescent="0.35">
      <c r="A290" s="7" t="s">
        <v>53</v>
      </c>
    </row>
    <row r="291" spans="1:18" hidden="1" x14ac:dyDescent="0.35">
      <c r="A291" s="7" t="s">
        <v>53</v>
      </c>
    </row>
    <row r="292" spans="1:18" hidden="1" x14ac:dyDescent="0.35">
      <c r="A292" s="7" t="s">
        <v>53</v>
      </c>
    </row>
    <row r="293" spans="1:18" hidden="1" x14ac:dyDescent="0.35">
      <c r="A293" s="7" t="s">
        <v>53</v>
      </c>
    </row>
    <row r="294" spans="1:18" hidden="1" x14ac:dyDescent="0.35">
      <c r="A294" s="7" t="s">
        <v>53</v>
      </c>
    </row>
    <row r="295" spans="1:18" hidden="1" x14ac:dyDescent="0.35">
      <c r="A295" s="7" t="s">
        <v>53</v>
      </c>
    </row>
    <row r="296" spans="1:18" hidden="1" x14ac:dyDescent="0.35">
      <c r="A296" s="7" t="s">
        <v>53</v>
      </c>
    </row>
    <row r="297" spans="1:18" hidden="1" x14ac:dyDescent="0.35">
      <c r="A297" s="7" t="s">
        <v>84</v>
      </c>
    </row>
    <row r="298" spans="1:18" hidden="1" x14ac:dyDescent="0.35">
      <c r="A298" s="7" t="s">
        <v>84</v>
      </c>
    </row>
    <row r="299" spans="1:18" hidden="1" x14ac:dyDescent="0.35">
      <c r="A299" s="7" t="s">
        <v>54</v>
      </c>
    </row>
    <row r="300" spans="1:18" hidden="1" x14ac:dyDescent="0.35">
      <c r="A300" s="7" t="s">
        <v>55</v>
      </c>
    </row>
    <row r="301" spans="1:18" x14ac:dyDescent="0.35">
      <c r="A301" s="7">
        <v>5</v>
      </c>
      <c r="B301" s="17" t="s">
        <v>163</v>
      </c>
      <c r="C301" s="17"/>
      <c r="D301" s="74" t="s">
        <v>164</v>
      </c>
      <c r="E301" s="74"/>
      <c r="F301" s="74"/>
      <c r="G301" s="22"/>
      <c r="H301" s="22"/>
      <c r="I301" s="22"/>
      <c r="J301" s="22"/>
      <c r="K301" s="23"/>
      <c r="L301" s="7"/>
    </row>
    <row r="302" spans="1:18" hidden="1" x14ac:dyDescent="0.35">
      <c r="A302" s="7" t="s">
        <v>49</v>
      </c>
    </row>
    <row r="303" spans="1:18" x14ac:dyDescent="0.35">
      <c r="A303" s="7">
        <v>9</v>
      </c>
      <c r="B303" s="24" t="s">
        <v>165</v>
      </c>
      <c r="C303" s="24"/>
      <c r="D303" s="75" t="s">
        <v>166</v>
      </c>
      <c r="E303" s="76"/>
      <c r="F303" s="76"/>
      <c r="G303" s="26" t="s">
        <v>14</v>
      </c>
      <c r="H303" s="27">
        <v>1</v>
      </c>
      <c r="I303" s="28"/>
      <c r="J303" s="29"/>
      <c r="K303" s="30">
        <f>IF(AND(H303= "",I303= ""), 0, ROUND(ROUND(J303, 2) * ROUND(IF(I303="",H303,I303),  0), 2))</f>
        <v>0</v>
      </c>
      <c r="L303" s="7"/>
      <c r="N303" s="31">
        <v>0.2</v>
      </c>
      <c r="R303" s="7">
        <v>32</v>
      </c>
    </row>
    <row r="304" spans="1:18" hidden="1" x14ac:dyDescent="0.35">
      <c r="A304" s="7" t="s">
        <v>53</v>
      </c>
    </row>
    <row r="305" spans="1:18" hidden="1" x14ac:dyDescent="0.35">
      <c r="A305" s="7" t="s">
        <v>53</v>
      </c>
    </row>
    <row r="306" spans="1:18" hidden="1" x14ac:dyDescent="0.35">
      <c r="A306" s="7" t="s">
        <v>53</v>
      </c>
    </row>
    <row r="307" spans="1:18" hidden="1" x14ac:dyDescent="0.35">
      <c r="A307" s="7" t="s">
        <v>53</v>
      </c>
    </row>
    <row r="308" spans="1:18" hidden="1" x14ac:dyDescent="0.35">
      <c r="A308" s="7" t="s">
        <v>53</v>
      </c>
    </row>
    <row r="309" spans="1:18" hidden="1" x14ac:dyDescent="0.35">
      <c r="A309" s="7" t="s">
        <v>53</v>
      </c>
    </row>
    <row r="310" spans="1:18" hidden="1" x14ac:dyDescent="0.35">
      <c r="A310" s="7" t="s">
        <v>53</v>
      </c>
    </row>
    <row r="311" spans="1:18" hidden="1" x14ac:dyDescent="0.35">
      <c r="A311" s="7" t="s">
        <v>53</v>
      </c>
    </row>
    <row r="312" spans="1:18" hidden="1" x14ac:dyDescent="0.35">
      <c r="A312" s="7" t="s">
        <v>84</v>
      </c>
    </row>
    <row r="313" spans="1:18" hidden="1" x14ac:dyDescent="0.35">
      <c r="A313" s="7" t="s">
        <v>84</v>
      </c>
    </row>
    <row r="314" spans="1:18" hidden="1" x14ac:dyDescent="0.35">
      <c r="A314" s="7" t="s">
        <v>54</v>
      </c>
    </row>
    <row r="315" spans="1:18" hidden="1" x14ac:dyDescent="0.35">
      <c r="A315" s="7" t="s">
        <v>55</v>
      </c>
    </row>
    <row r="316" spans="1:18" x14ac:dyDescent="0.35">
      <c r="A316" s="7">
        <v>5</v>
      </c>
      <c r="B316" s="17" t="s">
        <v>167</v>
      </c>
      <c r="C316" s="17"/>
      <c r="D316" s="74" t="s">
        <v>168</v>
      </c>
      <c r="E316" s="74"/>
      <c r="F316" s="74"/>
      <c r="G316" s="22"/>
      <c r="H316" s="22"/>
      <c r="I316" s="22"/>
      <c r="J316" s="22"/>
      <c r="K316" s="23"/>
      <c r="L316" s="7"/>
    </row>
    <row r="317" spans="1:18" hidden="1" x14ac:dyDescent="0.35">
      <c r="A317" s="7" t="s">
        <v>49</v>
      </c>
    </row>
    <row r="318" spans="1:18" x14ac:dyDescent="0.35">
      <c r="A318" s="7">
        <v>9</v>
      </c>
      <c r="B318" s="24" t="s">
        <v>169</v>
      </c>
      <c r="C318" s="24"/>
      <c r="D318" s="75" t="s">
        <v>170</v>
      </c>
      <c r="E318" s="76"/>
      <c r="F318" s="76"/>
      <c r="G318" s="26" t="s">
        <v>52</v>
      </c>
      <c r="H318" s="27">
        <v>1</v>
      </c>
      <c r="I318" s="28"/>
      <c r="J318" s="29"/>
      <c r="K318" s="30">
        <f>IF(AND(H318= "",I318= ""), 0, ROUND(ROUND(J318, 2) * ROUND(IF(I318="",H318,I318),  0), 2))</f>
        <v>0</v>
      </c>
      <c r="L318" s="7"/>
      <c r="N318" s="31">
        <v>0.2</v>
      </c>
      <c r="R318" s="7">
        <v>32</v>
      </c>
    </row>
    <row r="319" spans="1:18" hidden="1" x14ac:dyDescent="0.35">
      <c r="A319" s="7" t="s">
        <v>53</v>
      </c>
    </row>
    <row r="320" spans="1:18" hidden="1" x14ac:dyDescent="0.35">
      <c r="A320" s="7" t="s">
        <v>54</v>
      </c>
    </row>
    <row r="321" spans="1:18" hidden="1" x14ac:dyDescent="0.35">
      <c r="A321" s="7" t="s">
        <v>55</v>
      </c>
    </row>
    <row r="322" spans="1:18" x14ac:dyDescent="0.35">
      <c r="A322" s="7" t="s">
        <v>63</v>
      </c>
      <c r="B322" s="25"/>
      <c r="C322" s="25"/>
      <c r="D322" s="77"/>
      <c r="E322" s="77"/>
      <c r="F322" s="77"/>
      <c r="K322" s="25"/>
    </row>
    <row r="323" spans="1:18" x14ac:dyDescent="0.35">
      <c r="B323" s="25"/>
      <c r="C323" s="25"/>
      <c r="D323" s="80" t="s">
        <v>158</v>
      </c>
      <c r="E323" s="81"/>
      <c r="F323" s="81"/>
      <c r="G323" s="78"/>
      <c r="H323" s="78"/>
      <c r="I323" s="78"/>
      <c r="J323" s="78"/>
      <c r="K323" s="79"/>
    </row>
    <row r="324" spans="1:18" x14ac:dyDescent="0.35">
      <c r="B324" s="25"/>
      <c r="C324" s="25"/>
      <c r="D324" s="83"/>
      <c r="E324" s="54"/>
      <c r="F324" s="54"/>
      <c r="G324" s="54"/>
      <c r="H324" s="54"/>
      <c r="I324" s="54"/>
      <c r="J324" s="54"/>
      <c r="K324" s="82"/>
    </row>
    <row r="325" spans="1:18" x14ac:dyDescent="0.35">
      <c r="B325" s="25"/>
      <c r="C325" s="25"/>
      <c r="D325" s="86" t="s">
        <v>64</v>
      </c>
      <c r="E325" s="87"/>
      <c r="F325" s="87"/>
      <c r="G325" s="84">
        <f>SUMIF(L284:L322, IF(L283="","",L283), K284:K322)</f>
        <v>0</v>
      </c>
      <c r="H325" s="84"/>
      <c r="I325" s="84"/>
      <c r="J325" s="84"/>
      <c r="K325" s="85"/>
    </row>
    <row r="326" spans="1:18" hidden="1" x14ac:dyDescent="0.35">
      <c r="B326" s="25"/>
      <c r="C326" s="25"/>
      <c r="D326" s="90" t="s">
        <v>65</v>
      </c>
      <c r="E326" s="91"/>
      <c r="F326" s="91"/>
      <c r="G326" s="88">
        <f>ROUND(SUMIF(L284:L322, IF(L283="","",L283), K284:K322) * 0.2, 2)</f>
        <v>0</v>
      </c>
      <c r="H326" s="88"/>
      <c r="I326" s="88"/>
      <c r="J326" s="88"/>
      <c r="K326" s="89"/>
    </row>
    <row r="327" spans="1:18" hidden="1" x14ac:dyDescent="0.35">
      <c r="B327" s="25"/>
      <c r="C327" s="25"/>
      <c r="D327" s="86" t="s">
        <v>66</v>
      </c>
      <c r="E327" s="87"/>
      <c r="F327" s="87"/>
      <c r="G327" s="84">
        <f>SUM(G325:G326)</f>
        <v>0</v>
      </c>
      <c r="H327" s="84"/>
      <c r="I327" s="84"/>
      <c r="J327" s="84"/>
      <c r="K327" s="85"/>
    </row>
    <row r="328" spans="1:18" x14ac:dyDescent="0.35">
      <c r="A328" s="7">
        <v>4</v>
      </c>
      <c r="B328" s="17" t="s">
        <v>171</v>
      </c>
      <c r="C328" s="17"/>
      <c r="D328" s="73" t="s">
        <v>172</v>
      </c>
      <c r="E328" s="73"/>
      <c r="F328" s="73"/>
      <c r="G328" s="20"/>
      <c r="H328" s="20"/>
      <c r="I328" s="20"/>
      <c r="J328" s="20"/>
      <c r="K328" s="21"/>
      <c r="L328" s="7"/>
    </row>
    <row r="329" spans="1:18" hidden="1" x14ac:dyDescent="0.35">
      <c r="A329" s="7" t="s">
        <v>69</v>
      </c>
    </row>
    <row r="330" spans="1:18" hidden="1" x14ac:dyDescent="0.35">
      <c r="A330" s="7" t="s">
        <v>69</v>
      </c>
    </row>
    <row r="331" spans="1:18" x14ac:dyDescent="0.35">
      <c r="A331" s="7">
        <v>5</v>
      </c>
      <c r="B331" s="17" t="s">
        <v>173</v>
      </c>
      <c r="C331" s="17"/>
      <c r="D331" s="74" t="s">
        <v>174</v>
      </c>
      <c r="E331" s="74"/>
      <c r="F331" s="74"/>
      <c r="G331" s="22"/>
      <c r="H331" s="22"/>
      <c r="I331" s="22"/>
      <c r="J331" s="22"/>
      <c r="K331" s="23"/>
      <c r="L331" s="7"/>
    </row>
    <row r="332" spans="1:18" hidden="1" x14ac:dyDescent="0.35">
      <c r="A332" s="7" t="s">
        <v>49</v>
      </c>
    </row>
    <row r="333" spans="1:18" x14ac:dyDescent="0.35">
      <c r="A333" s="7">
        <v>9</v>
      </c>
      <c r="B333" s="24" t="s">
        <v>175</v>
      </c>
      <c r="C333" s="24"/>
      <c r="D333" s="75" t="s">
        <v>176</v>
      </c>
      <c r="E333" s="76"/>
      <c r="F333" s="76"/>
      <c r="G333" s="26" t="s">
        <v>14</v>
      </c>
      <c r="H333" s="27">
        <v>1</v>
      </c>
      <c r="I333" s="28"/>
      <c r="J333" s="29"/>
      <c r="K333" s="30">
        <f>IF(AND(H333= "",I333= ""), 0, ROUND(ROUND(J333, 2) * ROUND(IF(I333="",H333,I333),  0), 2))</f>
        <v>0</v>
      </c>
      <c r="L333" s="7"/>
      <c r="N333" s="31">
        <v>0.2</v>
      </c>
      <c r="R333" s="7">
        <v>32</v>
      </c>
    </row>
    <row r="334" spans="1:18" hidden="1" x14ac:dyDescent="0.35">
      <c r="A334" s="7" t="s">
        <v>53</v>
      </c>
    </row>
    <row r="335" spans="1:18" hidden="1" x14ac:dyDescent="0.35">
      <c r="A335" s="7" t="s">
        <v>95</v>
      </c>
    </row>
    <row r="336" spans="1:18" hidden="1" x14ac:dyDescent="0.35">
      <c r="A336" s="7" t="s">
        <v>84</v>
      </c>
    </row>
    <row r="337" spans="1:18" hidden="1" x14ac:dyDescent="0.35">
      <c r="A337" s="7" t="s">
        <v>84</v>
      </c>
    </row>
    <row r="338" spans="1:18" hidden="1" x14ac:dyDescent="0.35">
      <c r="A338" s="7" t="s">
        <v>54</v>
      </c>
    </row>
    <row r="339" spans="1:18" hidden="1" x14ac:dyDescent="0.35">
      <c r="A339" s="7" t="s">
        <v>55</v>
      </c>
    </row>
    <row r="340" spans="1:18" x14ac:dyDescent="0.35">
      <c r="A340" s="7">
        <v>5</v>
      </c>
      <c r="B340" s="17" t="s">
        <v>177</v>
      </c>
      <c r="C340" s="17"/>
      <c r="D340" s="74" t="s">
        <v>178</v>
      </c>
      <c r="E340" s="74"/>
      <c r="F340" s="74"/>
      <c r="G340" s="22"/>
      <c r="H340" s="22"/>
      <c r="I340" s="22"/>
      <c r="J340" s="22"/>
      <c r="K340" s="23"/>
      <c r="L340" s="7"/>
    </row>
    <row r="341" spans="1:18" x14ac:dyDescent="0.35">
      <c r="A341" s="7">
        <v>6</v>
      </c>
      <c r="B341" s="17" t="s">
        <v>179</v>
      </c>
      <c r="C341" s="17"/>
      <c r="D341" s="93" t="s">
        <v>180</v>
      </c>
      <c r="E341" s="93"/>
      <c r="F341" s="93"/>
      <c r="G341" s="35"/>
      <c r="H341" s="35"/>
      <c r="I341" s="35"/>
      <c r="J341" s="35"/>
      <c r="K341" s="36"/>
      <c r="L341" s="7"/>
    </row>
    <row r="342" spans="1:18" x14ac:dyDescent="0.35">
      <c r="A342" s="7">
        <v>9</v>
      </c>
      <c r="B342" s="24" t="s">
        <v>181</v>
      </c>
      <c r="C342" s="24"/>
      <c r="D342" s="75" t="s">
        <v>180</v>
      </c>
      <c r="E342" s="76"/>
      <c r="F342" s="76"/>
      <c r="G342" s="26" t="s">
        <v>14</v>
      </c>
      <c r="H342" s="27">
        <v>2</v>
      </c>
      <c r="I342" s="28"/>
      <c r="J342" s="29"/>
      <c r="K342" s="30">
        <f>IF(AND(H342= "",I342= ""), 0, ROUND(ROUND(J342, 2) * ROUND(IF(I342="",H342,I342),  0), 2))</f>
        <v>0</v>
      </c>
      <c r="L342" s="7"/>
      <c r="N342" s="31">
        <v>0.2</v>
      </c>
      <c r="R342" s="7">
        <v>32</v>
      </c>
    </row>
    <row r="343" spans="1:18" hidden="1" x14ac:dyDescent="0.35">
      <c r="A343" s="7" t="s">
        <v>53</v>
      </c>
    </row>
    <row r="344" spans="1:18" hidden="1" x14ac:dyDescent="0.35">
      <c r="A344" s="7" t="s">
        <v>53</v>
      </c>
    </row>
    <row r="345" spans="1:18" hidden="1" x14ac:dyDescent="0.35">
      <c r="A345" s="7" t="s">
        <v>84</v>
      </c>
    </row>
    <row r="346" spans="1:18" hidden="1" x14ac:dyDescent="0.35">
      <c r="A346" s="7" t="s">
        <v>84</v>
      </c>
    </row>
    <row r="347" spans="1:18" hidden="1" x14ac:dyDescent="0.35">
      <c r="A347" s="7" t="s">
        <v>54</v>
      </c>
    </row>
    <row r="348" spans="1:18" hidden="1" x14ac:dyDescent="0.35">
      <c r="A348" s="7" t="s">
        <v>124</v>
      </c>
    </row>
    <row r="349" spans="1:18" hidden="1" x14ac:dyDescent="0.35">
      <c r="A349" s="7" t="s">
        <v>55</v>
      </c>
    </row>
    <row r="350" spans="1:18" x14ac:dyDescent="0.35">
      <c r="A350" s="7">
        <v>5</v>
      </c>
      <c r="B350" s="17" t="s">
        <v>182</v>
      </c>
      <c r="C350" s="17"/>
      <c r="D350" s="74" t="s">
        <v>183</v>
      </c>
      <c r="E350" s="74"/>
      <c r="F350" s="74"/>
      <c r="G350" s="22"/>
      <c r="H350" s="22"/>
      <c r="I350" s="22"/>
      <c r="J350" s="22"/>
      <c r="K350" s="23"/>
      <c r="L350" s="7"/>
    </row>
    <row r="351" spans="1:18" hidden="1" x14ac:dyDescent="0.35">
      <c r="A351" s="7" t="s">
        <v>49</v>
      </c>
    </row>
    <row r="352" spans="1:18" hidden="1" x14ac:dyDescent="0.35">
      <c r="A352" s="7" t="s">
        <v>78</v>
      </c>
    </row>
    <row r="353" spans="1:18" x14ac:dyDescent="0.35">
      <c r="A353" s="7">
        <v>9</v>
      </c>
      <c r="B353" s="24" t="s">
        <v>184</v>
      </c>
      <c r="C353" s="24"/>
      <c r="D353" s="75" t="s">
        <v>185</v>
      </c>
      <c r="E353" s="76"/>
      <c r="F353" s="76"/>
      <c r="G353" s="26" t="s">
        <v>14</v>
      </c>
      <c r="H353" s="27">
        <v>1</v>
      </c>
      <c r="I353" s="28"/>
      <c r="J353" s="29"/>
      <c r="K353" s="30">
        <f>IF(AND(H353= "",I353= ""), 0, ROUND(ROUND(J353, 2) * ROUND(IF(I353="",H353,I353),  0), 2))</f>
        <v>0</v>
      </c>
      <c r="L353" s="7"/>
      <c r="N353" s="31">
        <v>0.2</v>
      </c>
      <c r="R353" s="7">
        <v>32</v>
      </c>
    </row>
    <row r="354" spans="1:18" hidden="1" x14ac:dyDescent="0.35">
      <c r="A354" s="7" t="s">
        <v>53</v>
      </c>
    </row>
    <row r="355" spans="1:18" hidden="1" x14ac:dyDescent="0.35">
      <c r="A355" s="7" t="s">
        <v>53</v>
      </c>
    </row>
    <row r="356" spans="1:18" hidden="1" x14ac:dyDescent="0.35">
      <c r="A356" s="7" t="s">
        <v>84</v>
      </c>
    </row>
    <row r="357" spans="1:18" hidden="1" x14ac:dyDescent="0.35">
      <c r="A357" s="7" t="s">
        <v>84</v>
      </c>
    </row>
    <row r="358" spans="1:18" hidden="1" x14ac:dyDescent="0.35">
      <c r="A358" s="7" t="s">
        <v>84</v>
      </c>
    </row>
    <row r="359" spans="1:18" hidden="1" x14ac:dyDescent="0.35">
      <c r="A359" s="7" t="s">
        <v>54</v>
      </c>
    </row>
    <row r="360" spans="1:18" hidden="1" x14ac:dyDescent="0.35">
      <c r="A360" s="7" t="s">
        <v>55</v>
      </c>
    </row>
    <row r="361" spans="1:18" x14ac:dyDescent="0.35">
      <c r="A361" s="7">
        <v>5</v>
      </c>
      <c r="B361" s="17" t="s">
        <v>186</v>
      </c>
      <c r="C361" s="17"/>
      <c r="D361" s="74" t="s">
        <v>168</v>
      </c>
      <c r="E361" s="74"/>
      <c r="F361" s="74"/>
      <c r="G361" s="22"/>
      <c r="H361" s="22"/>
      <c r="I361" s="22"/>
      <c r="J361" s="22"/>
      <c r="K361" s="23"/>
      <c r="L361" s="7"/>
    </row>
    <row r="362" spans="1:18" hidden="1" x14ac:dyDescent="0.35">
      <c r="A362" s="7" t="s">
        <v>49</v>
      </c>
    </row>
    <row r="363" spans="1:18" x14ac:dyDescent="0.35">
      <c r="A363" s="7">
        <v>9</v>
      </c>
      <c r="B363" s="24" t="s">
        <v>187</v>
      </c>
      <c r="C363" s="24"/>
      <c r="D363" s="75" t="s">
        <v>188</v>
      </c>
      <c r="E363" s="76"/>
      <c r="F363" s="76"/>
      <c r="G363" s="26" t="s">
        <v>52</v>
      </c>
      <c r="H363" s="27">
        <v>1</v>
      </c>
      <c r="I363" s="28"/>
      <c r="J363" s="29"/>
      <c r="K363" s="30">
        <f>IF(AND(H363= "",I363= ""), 0, ROUND(ROUND(J363, 2) * ROUND(IF(I363="",H363,I363),  0), 2))</f>
        <v>0</v>
      </c>
      <c r="L363" s="7"/>
      <c r="N363" s="31">
        <v>0.2</v>
      </c>
      <c r="R363" s="7">
        <v>32</v>
      </c>
    </row>
    <row r="364" spans="1:18" hidden="1" x14ac:dyDescent="0.35">
      <c r="A364" s="7" t="s">
        <v>53</v>
      </c>
    </row>
    <row r="365" spans="1:18" hidden="1" x14ac:dyDescent="0.35">
      <c r="A365" s="7" t="s">
        <v>53</v>
      </c>
    </row>
    <row r="366" spans="1:18" hidden="1" x14ac:dyDescent="0.35">
      <c r="A366" s="7" t="s">
        <v>53</v>
      </c>
    </row>
    <row r="367" spans="1:18" hidden="1" x14ac:dyDescent="0.35">
      <c r="A367" s="7" t="s">
        <v>53</v>
      </c>
    </row>
    <row r="368" spans="1:18" hidden="1" x14ac:dyDescent="0.35">
      <c r="A368" s="7" t="s">
        <v>53</v>
      </c>
    </row>
    <row r="369" spans="1:18" hidden="1" x14ac:dyDescent="0.35">
      <c r="A369" s="7" t="s">
        <v>54</v>
      </c>
    </row>
    <row r="370" spans="1:18" hidden="1" x14ac:dyDescent="0.35">
      <c r="A370" s="7" t="s">
        <v>55</v>
      </c>
    </row>
    <row r="371" spans="1:18" x14ac:dyDescent="0.35">
      <c r="A371" s="7" t="s">
        <v>63</v>
      </c>
      <c r="B371" s="25"/>
      <c r="C371" s="25"/>
      <c r="D371" s="77"/>
      <c r="E371" s="77"/>
      <c r="F371" s="77"/>
      <c r="K371" s="25"/>
    </row>
    <row r="372" spans="1:18" x14ac:dyDescent="0.35">
      <c r="B372" s="25"/>
      <c r="C372" s="25"/>
      <c r="D372" s="80" t="s">
        <v>172</v>
      </c>
      <c r="E372" s="81"/>
      <c r="F372" s="81"/>
      <c r="G372" s="78"/>
      <c r="H372" s="78"/>
      <c r="I372" s="78"/>
      <c r="J372" s="78"/>
      <c r="K372" s="79"/>
    </row>
    <row r="373" spans="1:18" x14ac:dyDescent="0.35">
      <c r="B373" s="25"/>
      <c r="C373" s="25"/>
      <c r="D373" s="83"/>
      <c r="E373" s="54"/>
      <c r="F373" s="54"/>
      <c r="G373" s="54"/>
      <c r="H373" s="54"/>
      <c r="I373" s="54"/>
      <c r="J373" s="54"/>
      <c r="K373" s="82"/>
    </row>
    <row r="374" spans="1:18" x14ac:dyDescent="0.35">
      <c r="B374" s="25"/>
      <c r="C374" s="25"/>
      <c r="D374" s="86" t="s">
        <v>64</v>
      </c>
      <c r="E374" s="87"/>
      <c r="F374" s="87"/>
      <c r="G374" s="84">
        <f>SUMIF(L329:L371, IF(L328="","",L328), K329:K371)</f>
        <v>0</v>
      </c>
      <c r="H374" s="84"/>
      <c r="I374" s="84"/>
      <c r="J374" s="84"/>
      <c r="K374" s="85"/>
    </row>
    <row r="375" spans="1:18" hidden="1" x14ac:dyDescent="0.35">
      <c r="B375" s="25"/>
      <c r="C375" s="25"/>
      <c r="D375" s="90" t="s">
        <v>65</v>
      </c>
      <c r="E375" s="91"/>
      <c r="F375" s="91"/>
      <c r="G375" s="88">
        <f>ROUND(SUMIF(L329:L371, IF(L328="","",L328), K329:K371) * 0.2, 2)</f>
        <v>0</v>
      </c>
      <c r="H375" s="88"/>
      <c r="I375" s="88"/>
      <c r="J375" s="88"/>
      <c r="K375" s="89"/>
    </row>
    <row r="376" spans="1:18" hidden="1" x14ac:dyDescent="0.35">
      <c r="B376" s="25"/>
      <c r="C376" s="25"/>
      <c r="D376" s="86" t="s">
        <v>66</v>
      </c>
      <c r="E376" s="87"/>
      <c r="F376" s="87"/>
      <c r="G376" s="84">
        <f>SUM(G374:G375)</f>
        <v>0</v>
      </c>
      <c r="H376" s="84"/>
      <c r="I376" s="84"/>
      <c r="J376" s="84"/>
      <c r="K376" s="85"/>
    </row>
    <row r="377" spans="1:18" x14ac:dyDescent="0.35">
      <c r="A377" s="7">
        <v>4</v>
      </c>
      <c r="B377" s="17" t="s">
        <v>189</v>
      </c>
      <c r="C377" s="17"/>
      <c r="D377" s="73" t="s">
        <v>190</v>
      </c>
      <c r="E377" s="73"/>
      <c r="F377" s="73"/>
      <c r="G377" s="20"/>
      <c r="H377" s="20"/>
      <c r="I377" s="20"/>
      <c r="J377" s="20"/>
      <c r="K377" s="21"/>
      <c r="L377" s="7"/>
    </row>
    <row r="378" spans="1:18" hidden="1" x14ac:dyDescent="0.35">
      <c r="A378" s="7" t="s">
        <v>69</v>
      </c>
    </row>
    <row r="379" spans="1:18" hidden="1" x14ac:dyDescent="0.35">
      <c r="A379" s="7">
        <v>5</v>
      </c>
    </row>
    <row r="380" spans="1:18" hidden="1" x14ac:dyDescent="0.35">
      <c r="A380" s="7" t="s">
        <v>55</v>
      </c>
    </row>
    <row r="381" spans="1:18" x14ac:dyDescent="0.35">
      <c r="A381" s="7">
        <v>5</v>
      </c>
      <c r="B381" s="17" t="s">
        <v>191</v>
      </c>
      <c r="C381" s="17"/>
      <c r="D381" s="74" t="s">
        <v>176</v>
      </c>
      <c r="E381" s="74"/>
      <c r="F381" s="74"/>
      <c r="G381" s="22"/>
      <c r="H381" s="22"/>
      <c r="I381" s="22"/>
      <c r="J381" s="22"/>
      <c r="K381" s="23"/>
      <c r="L381" s="7"/>
    </row>
    <row r="382" spans="1:18" hidden="1" x14ac:dyDescent="0.35">
      <c r="A382" s="7" t="s">
        <v>49</v>
      </c>
    </row>
    <row r="383" spans="1:18" x14ac:dyDescent="0.35">
      <c r="A383" s="7">
        <v>9</v>
      </c>
      <c r="B383" s="24" t="s">
        <v>192</v>
      </c>
      <c r="C383" s="24"/>
      <c r="D383" s="75" t="s">
        <v>193</v>
      </c>
      <c r="E383" s="76"/>
      <c r="F383" s="76"/>
      <c r="G383" s="26" t="s">
        <v>52</v>
      </c>
      <c r="H383" s="27">
        <v>1</v>
      </c>
      <c r="I383" s="28"/>
      <c r="J383" s="29"/>
      <c r="K383" s="30">
        <f>IF(AND(H383= "",I383= ""), 0, ROUND(ROUND(J383, 2) * ROUND(IF(I383="",H383,I383),  0), 2))</f>
        <v>0</v>
      </c>
      <c r="L383" s="7"/>
      <c r="N383" s="31">
        <v>0.2</v>
      </c>
      <c r="R383" s="7">
        <v>32</v>
      </c>
    </row>
    <row r="384" spans="1:18" hidden="1" x14ac:dyDescent="0.35">
      <c r="A384" s="7" t="s">
        <v>53</v>
      </c>
    </row>
    <row r="385" spans="1:18" hidden="1" x14ac:dyDescent="0.35">
      <c r="A385" s="7" t="s">
        <v>54</v>
      </c>
    </row>
    <row r="386" spans="1:18" hidden="1" x14ac:dyDescent="0.35">
      <c r="A386" s="7" t="s">
        <v>55</v>
      </c>
    </row>
    <row r="387" spans="1:18" x14ac:dyDescent="0.35">
      <c r="A387" s="7">
        <v>5</v>
      </c>
      <c r="B387" s="17" t="s">
        <v>194</v>
      </c>
      <c r="C387" s="17"/>
      <c r="D387" s="74" t="s">
        <v>195</v>
      </c>
      <c r="E387" s="74"/>
      <c r="F387" s="74"/>
      <c r="G387" s="22"/>
      <c r="H387" s="22"/>
      <c r="I387" s="22"/>
      <c r="J387" s="22"/>
      <c r="K387" s="23"/>
      <c r="L387" s="7"/>
    </row>
    <row r="388" spans="1:18" hidden="1" x14ac:dyDescent="0.35">
      <c r="A388" s="7" t="s">
        <v>49</v>
      </c>
    </row>
    <row r="389" spans="1:18" x14ac:dyDescent="0.35">
      <c r="A389" s="7">
        <v>9</v>
      </c>
      <c r="B389" s="24" t="s">
        <v>196</v>
      </c>
      <c r="C389" s="24"/>
      <c r="D389" s="75" t="s">
        <v>197</v>
      </c>
      <c r="E389" s="76"/>
      <c r="F389" s="76"/>
      <c r="G389" s="26" t="s">
        <v>52</v>
      </c>
      <c r="H389" s="27">
        <v>1</v>
      </c>
      <c r="I389" s="28"/>
      <c r="J389" s="29"/>
      <c r="K389" s="30">
        <f>IF(AND(H389= "",I389= ""), 0, ROUND(ROUND(J389, 2) * ROUND(IF(I389="",H389,I389),  0), 2))</f>
        <v>0</v>
      </c>
      <c r="L389" s="7"/>
      <c r="N389" s="31">
        <v>0.2</v>
      </c>
      <c r="R389" s="7">
        <v>32</v>
      </c>
    </row>
    <row r="390" spans="1:18" hidden="1" x14ac:dyDescent="0.35">
      <c r="A390" s="7" t="s">
        <v>53</v>
      </c>
    </row>
    <row r="391" spans="1:18" hidden="1" x14ac:dyDescent="0.35">
      <c r="A391" s="7" t="s">
        <v>53</v>
      </c>
    </row>
    <row r="392" spans="1:18" hidden="1" x14ac:dyDescent="0.35">
      <c r="A392" s="7" t="s">
        <v>84</v>
      </c>
    </row>
    <row r="393" spans="1:18" hidden="1" x14ac:dyDescent="0.35">
      <c r="A393" s="7" t="s">
        <v>84</v>
      </c>
    </row>
    <row r="394" spans="1:18" hidden="1" x14ac:dyDescent="0.35">
      <c r="A394" s="7" t="s">
        <v>54</v>
      </c>
    </row>
    <row r="395" spans="1:18" hidden="1" x14ac:dyDescent="0.35">
      <c r="A395" s="7" t="s">
        <v>55</v>
      </c>
    </row>
    <row r="396" spans="1:18" x14ac:dyDescent="0.35">
      <c r="A396" s="7">
        <v>5</v>
      </c>
      <c r="B396" s="17" t="s">
        <v>198</v>
      </c>
      <c r="C396" s="17"/>
      <c r="D396" s="74" t="s">
        <v>199</v>
      </c>
      <c r="E396" s="74"/>
      <c r="F396" s="74"/>
      <c r="G396" s="22"/>
      <c r="H396" s="22"/>
      <c r="I396" s="22"/>
      <c r="J396" s="22"/>
      <c r="K396" s="23"/>
      <c r="L396" s="7"/>
    </row>
    <row r="397" spans="1:18" hidden="1" x14ac:dyDescent="0.35">
      <c r="A397" s="7" t="s">
        <v>49</v>
      </c>
    </row>
    <row r="398" spans="1:18" x14ac:dyDescent="0.35">
      <c r="A398" s="7">
        <v>9</v>
      </c>
      <c r="B398" s="24" t="s">
        <v>200</v>
      </c>
      <c r="C398" s="24"/>
      <c r="D398" s="75" t="s">
        <v>201</v>
      </c>
      <c r="E398" s="76"/>
      <c r="F398" s="76"/>
      <c r="G398" s="26" t="s">
        <v>52</v>
      </c>
      <c r="H398" s="27">
        <v>1</v>
      </c>
      <c r="I398" s="28"/>
      <c r="J398" s="29"/>
      <c r="K398" s="30">
        <f>IF(AND(H398= "",I398= ""), 0, ROUND(ROUND(J398, 2) * ROUND(IF(I398="",H398,I398),  0), 2))</f>
        <v>0</v>
      </c>
      <c r="L398" s="7"/>
      <c r="N398" s="31">
        <v>0.2</v>
      </c>
      <c r="R398" s="7">
        <v>32</v>
      </c>
    </row>
    <row r="399" spans="1:18" hidden="1" x14ac:dyDescent="0.35">
      <c r="A399" s="7" t="s">
        <v>53</v>
      </c>
    </row>
    <row r="400" spans="1:18" hidden="1" x14ac:dyDescent="0.35">
      <c r="A400" s="7" t="s">
        <v>54</v>
      </c>
    </row>
    <row r="401" spans="1:18" hidden="1" x14ac:dyDescent="0.35">
      <c r="A401" s="7" t="s">
        <v>55</v>
      </c>
    </row>
    <row r="402" spans="1:18" x14ac:dyDescent="0.35">
      <c r="A402" s="7">
        <v>5</v>
      </c>
      <c r="B402" s="17" t="s">
        <v>202</v>
      </c>
      <c r="C402" s="17"/>
      <c r="D402" s="74" t="s">
        <v>203</v>
      </c>
      <c r="E402" s="74"/>
      <c r="F402" s="74"/>
      <c r="G402" s="22"/>
      <c r="H402" s="22"/>
      <c r="I402" s="22"/>
      <c r="J402" s="22"/>
      <c r="K402" s="23"/>
      <c r="L402" s="7"/>
    </row>
    <row r="403" spans="1:18" hidden="1" x14ac:dyDescent="0.35">
      <c r="A403" s="7" t="s">
        <v>49</v>
      </c>
    </row>
    <row r="404" spans="1:18" x14ac:dyDescent="0.35">
      <c r="A404" s="7">
        <v>9</v>
      </c>
      <c r="B404" s="24" t="s">
        <v>204</v>
      </c>
      <c r="C404" s="24"/>
      <c r="D404" s="75" t="s">
        <v>205</v>
      </c>
      <c r="E404" s="76"/>
      <c r="F404" s="76"/>
      <c r="G404" s="26" t="s">
        <v>83</v>
      </c>
      <c r="H404" s="33">
        <v>600</v>
      </c>
      <c r="I404" s="34"/>
      <c r="J404" s="29"/>
      <c r="K404" s="30">
        <f>IF(AND(H404= "",I404= ""), 0, ROUND(ROUND(J404, 2) * ROUND(IF(I404="",H404,I404),  2), 2))</f>
        <v>0</v>
      </c>
      <c r="L404" s="7"/>
      <c r="N404" s="31">
        <v>0.2</v>
      </c>
      <c r="R404" s="7">
        <v>32</v>
      </c>
    </row>
    <row r="405" spans="1:18" hidden="1" x14ac:dyDescent="0.35">
      <c r="A405" s="7" t="s">
        <v>53</v>
      </c>
    </row>
    <row r="406" spans="1:18" hidden="1" x14ac:dyDescent="0.35">
      <c r="A406" s="7" t="s">
        <v>206</v>
      </c>
    </row>
    <row r="407" spans="1:18" hidden="1" x14ac:dyDescent="0.35">
      <c r="A407" s="7" t="s">
        <v>206</v>
      </c>
    </row>
    <row r="408" spans="1:18" hidden="1" x14ac:dyDescent="0.35">
      <c r="A408" s="7" t="s">
        <v>207</v>
      </c>
    </row>
    <row r="409" spans="1:18" hidden="1" x14ac:dyDescent="0.35">
      <c r="A409" s="7" t="s">
        <v>208</v>
      </c>
    </row>
    <row r="410" spans="1:18" hidden="1" x14ac:dyDescent="0.35">
      <c r="A410" s="7" t="s">
        <v>84</v>
      </c>
    </row>
    <row r="411" spans="1:18" hidden="1" x14ac:dyDescent="0.35">
      <c r="A411" s="7" t="s">
        <v>54</v>
      </c>
    </row>
    <row r="412" spans="1:18" hidden="1" x14ac:dyDescent="0.35">
      <c r="A412" s="7" t="s">
        <v>55</v>
      </c>
    </row>
    <row r="413" spans="1:18" x14ac:dyDescent="0.35">
      <c r="A413" s="7">
        <v>5</v>
      </c>
      <c r="B413" s="17" t="s">
        <v>209</v>
      </c>
      <c r="C413" s="17"/>
      <c r="D413" s="74" t="s">
        <v>210</v>
      </c>
      <c r="E413" s="74"/>
      <c r="F413" s="74"/>
      <c r="G413" s="22"/>
      <c r="H413" s="22"/>
      <c r="I413" s="22"/>
      <c r="J413" s="22"/>
      <c r="K413" s="23"/>
      <c r="L413" s="7"/>
    </row>
    <row r="414" spans="1:18" hidden="1" x14ac:dyDescent="0.35">
      <c r="A414" s="7" t="s">
        <v>49</v>
      </c>
    </row>
    <row r="415" spans="1:18" x14ac:dyDescent="0.35">
      <c r="A415" s="7">
        <v>9</v>
      </c>
      <c r="B415" s="24" t="s">
        <v>211</v>
      </c>
      <c r="C415" s="24"/>
      <c r="D415" s="75" t="s">
        <v>212</v>
      </c>
      <c r="E415" s="76"/>
      <c r="F415" s="76"/>
      <c r="G415" s="26" t="s">
        <v>14</v>
      </c>
      <c r="H415" s="27">
        <v>14</v>
      </c>
      <c r="I415" s="28"/>
      <c r="J415" s="29"/>
      <c r="K415" s="30">
        <f>IF(AND(H415= "",I415= ""), 0, ROUND(ROUND(J415, 2) * ROUND(IF(I415="",H415,I415),  0), 2))</f>
        <v>0</v>
      </c>
      <c r="L415" s="7"/>
      <c r="N415" s="31">
        <v>0.2</v>
      </c>
      <c r="R415" s="7">
        <v>32</v>
      </c>
    </row>
    <row r="416" spans="1:18" hidden="1" x14ac:dyDescent="0.35">
      <c r="A416" s="7" t="s">
        <v>53</v>
      </c>
    </row>
    <row r="417" spans="1:18" hidden="1" x14ac:dyDescent="0.35">
      <c r="A417" s="7" t="s">
        <v>53</v>
      </c>
    </row>
    <row r="418" spans="1:18" hidden="1" x14ac:dyDescent="0.35">
      <c r="A418" s="7" t="s">
        <v>84</v>
      </c>
    </row>
    <row r="419" spans="1:18" hidden="1" x14ac:dyDescent="0.35">
      <c r="A419" s="7" t="s">
        <v>84</v>
      </c>
    </row>
    <row r="420" spans="1:18" hidden="1" x14ac:dyDescent="0.35">
      <c r="A420" s="7" t="s">
        <v>54</v>
      </c>
    </row>
    <row r="421" spans="1:18" hidden="1" x14ac:dyDescent="0.35">
      <c r="A421" s="7" t="s">
        <v>55</v>
      </c>
    </row>
    <row r="422" spans="1:18" x14ac:dyDescent="0.35">
      <c r="A422" s="7">
        <v>5</v>
      </c>
      <c r="B422" s="17" t="s">
        <v>213</v>
      </c>
      <c r="C422" s="17"/>
      <c r="D422" s="74" t="s">
        <v>214</v>
      </c>
      <c r="E422" s="74"/>
      <c r="F422" s="74"/>
      <c r="G422" s="22"/>
      <c r="H422" s="22"/>
      <c r="I422" s="22"/>
      <c r="J422" s="22"/>
      <c r="K422" s="23"/>
      <c r="L422" s="7"/>
    </row>
    <row r="423" spans="1:18" hidden="1" x14ac:dyDescent="0.35">
      <c r="A423" s="7" t="s">
        <v>49</v>
      </c>
    </row>
    <row r="424" spans="1:18" x14ac:dyDescent="0.35">
      <c r="A424" s="7">
        <v>9</v>
      </c>
      <c r="B424" s="24" t="s">
        <v>215</v>
      </c>
      <c r="C424" s="24"/>
      <c r="D424" s="75" t="s">
        <v>214</v>
      </c>
      <c r="E424" s="76"/>
      <c r="F424" s="76"/>
      <c r="G424" s="26" t="s">
        <v>14</v>
      </c>
      <c r="H424" s="27">
        <v>1</v>
      </c>
      <c r="I424" s="28"/>
      <c r="J424" s="29"/>
      <c r="K424" s="30">
        <f>IF(AND(H424= "",I424= ""), 0, ROUND(ROUND(J424, 2) * ROUND(IF(I424="",H424,I424),  0), 2))</f>
        <v>0</v>
      </c>
      <c r="L424" s="7"/>
      <c r="N424" s="31">
        <v>0.2</v>
      </c>
      <c r="R424" s="7">
        <v>32</v>
      </c>
    </row>
    <row r="425" spans="1:18" hidden="1" x14ac:dyDescent="0.35">
      <c r="A425" s="7" t="s">
        <v>53</v>
      </c>
    </row>
    <row r="426" spans="1:18" hidden="1" x14ac:dyDescent="0.35">
      <c r="A426" s="7" t="s">
        <v>84</v>
      </c>
    </row>
    <row r="427" spans="1:18" hidden="1" x14ac:dyDescent="0.35">
      <c r="A427" s="7" t="s">
        <v>84</v>
      </c>
    </row>
    <row r="428" spans="1:18" hidden="1" x14ac:dyDescent="0.35">
      <c r="A428" s="7" t="s">
        <v>54</v>
      </c>
    </row>
    <row r="429" spans="1:18" hidden="1" x14ac:dyDescent="0.35">
      <c r="A429" s="7" t="s">
        <v>55</v>
      </c>
    </row>
    <row r="430" spans="1:18" x14ac:dyDescent="0.35">
      <c r="A430" s="7">
        <v>5</v>
      </c>
      <c r="B430" s="17" t="s">
        <v>216</v>
      </c>
      <c r="C430" s="17"/>
      <c r="D430" s="74" t="s">
        <v>217</v>
      </c>
      <c r="E430" s="74"/>
      <c r="F430" s="74"/>
      <c r="G430" s="22"/>
      <c r="H430" s="22"/>
      <c r="I430" s="22"/>
      <c r="J430" s="22"/>
      <c r="K430" s="23"/>
      <c r="L430" s="7"/>
    </row>
    <row r="431" spans="1:18" hidden="1" x14ac:dyDescent="0.35">
      <c r="A431" s="7" t="s">
        <v>49</v>
      </c>
    </row>
    <row r="432" spans="1:18" hidden="1" x14ac:dyDescent="0.35">
      <c r="A432" s="7">
        <v>6</v>
      </c>
    </row>
    <row r="433" spans="1:18" hidden="1" x14ac:dyDescent="0.35">
      <c r="A433" s="7" t="s">
        <v>124</v>
      </c>
    </row>
    <row r="434" spans="1:18" x14ac:dyDescent="0.35">
      <c r="A434" s="7">
        <v>6</v>
      </c>
      <c r="B434" s="17" t="s">
        <v>218</v>
      </c>
      <c r="C434" s="17"/>
      <c r="D434" s="93" t="s">
        <v>219</v>
      </c>
      <c r="E434" s="93"/>
      <c r="F434" s="93"/>
      <c r="G434" s="35"/>
      <c r="H434" s="35"/>
      <c r="I434" s="35"/>
      <c r="J434" s="35"/>
      <c r="K434" s="36"/>
      <c r="L434" s="7"/>
    </row>
    <row r="435" spans="1:18" x14ac:dyDescent="0.35">
      <c r="A435" s="7">
        <v>9</v>
      </c>
      <c r="B435" s="24" t="s">
        <v>220</v>
      </c>
      <c r="C435" s="24"/>
      <c r="D435" s="75" t="s">
        <v>221</v>
      </c>
      <c r="E435" s="76"/>
      <c r="F435" s="76"/>
      <c r="G435" s="26" t="s">
        <v>52</v>
      </c>
      <c r="H435" s="27">
        <v>1</v>
      </c>
      <c r="I435" s="28"/>
      <c r="J435" s="29"/>
      <c r="K435" s="30">
        <f>IF(AND(H435= "",I435= ""), 0, ROUND(ROUND(J435, 2) * ROUND(IF(I435="",H435,I435),  0), 2))</f>
        <v>0</v>
      </c>
      <c r="L435" s="7"/>
      <c r="N435" s="31">
        <v>0.2</v>
      </c>
      <c r="R435" s="7">
        <v>32</v>
      </c>
    </row>
    <row r="436" spans="1:18" hidden="1" x14ac:dyDescent="0.35">
      <c r="A436" s="7" t="s">
        <v>54</v>
      </c>
    </row>
    <row r="437" spans="1:18" hidden="1" x14ac:dyDescent="0.35">
      <c r="A437" s="7" t="s">
        <v>124</v>
      </c>
    </row>
    <row r="438" spans="1:18" hidden="1" x14ac:dyDescent="0.35">
      <c r="A438" s="7" t="s">
        <v>55</v>
      </c>
    </row>
    <row r="439" spans="1:18" x14ac:dyDescent="0.35">
      <c r="A439" s="7" t="s">
        <v>63</v>
      </c>
      <c r="B439" s="25"/>
      <c r="C439" s="25"/>
      <c r="D439" s="77"/>
      <c r="E439" s="77"/>
      <c r="F439" s="77"/>
      <c r="K439" s="25"/>
    </row>
    <row r="440" spans="1:18" x14ac:dyDescent="0.35">
      <c r="B440" s="25"/>
      <c r="C440" s="25"/>
      <c r="D440" s="80" t="s">
        <v>190</v>
      </c>
      <c r="E440" s="81"/>
      <c r="F440" s="81"/>
      <c r="G440" s="78"/>
      <c r="H440" s="78"/>
      <c r="I440" s="78"/>
      <c r="J440" s="78"/>
      <c r="K440" s="79"/>
    </row>
    <row r="441" spans="1:18" x14ac:dyDescent="0.35">
      <c r="B441" s="25"/>
      <c r="C441" s="25"/>
      <c r="D441" s="83"/>
      <c r="E441" s="54"/>
      <c r="F441" s="54"/>
      <c r="G441" s="54"/>
      <c r="H441" s="54"/>
      <c r="I441" s="54"/>
      <c r="J441" s="54"/>
      <c r="K441" s="82"/>
    </row>
    <row r="442" spans="1:18" x14ac:dyDescent="0.35">
      <c r="B442" s="25"/>
      <c r="C442" s="25"/>
      <c r="D442" s="86" t="s">
        <v>64</v>
      </c>
      <c r="E442" s="87"/>
      <c r="F442" s="87"/>
      <c r="G442" s="84">
        <f>SUMIF(L378:L439, IF(L377="","",L377), K378:K439)</f>
        <v>0</v>
      </c>
      <c r="H442" s="84"/>
      <c r="I442" s="84"/>
      <c r="J442" s="84"/>
      <c r="K442" s="85"/>
    </row>
    <row r="443" spans="1:18" hidden="1" x14ac:dyDescent="0.35">
      <c r="B443" s="25"/>
      <c r="C443" s="25"/>
      <c r="D443" s="90" t="s">
        <v>65</v>
      </c>
      <c r="E443" s="91"/>
      <c r="F443" s="91"/>
      <c r="G443" s="88">
        <f>ROUND(SUMIF(L378:L439, IF(L377="","",L377), K378:K439) * 0.2, 2)</f>
        <v>0</v>
      </c>
      <c r="H443" s="88"/>
      <c r="I443" s="88"/>
      <c r="J443" s="88"/>
      <c r="K443" s="89"/>
    </row>
    <row r="444" spans="1:18" hidden="1" x14ac:dyDescent="0.35">
      <c r="B444" s="25"/>
      <c r="C444" s="25"/>
      <c r="D444" s="86" t="s">
        <v>66</v>
      </c>
      <c r="E444" s="87"/>
      <c r="F444" s="87"/>
      <c r="G444" s="84">
        <f>SUM(G442:G443)</f>
        <v>0</v>
      </c>
      <c r="H444" s="84"/>
      <c r="I444" s="84"/>
      <c r="J444" s="84"/>
      <c r="K444" s="85"/>
    </row>
    <row r="445" spans="1:18" x14ac:dyDescent="0.35">
      <c r="A445" s="7" t="s">
        <v>42</v>
      </c>
      <c r="B445" s="25"/>
      <c r="C445" s="25"/>
      <c r="D445" s="77"/>
      <c r="E445" s="77"/>
      <c r="F445" s="77"/>
      <c r="K445" s="25"/>
    </row>
    <row r="446" spans="1:18" ht="26" customHeight="1" x14ac:dyDescent="0.35">
      <c r="B446" s="25"/>
      <c r="C446" s="25"/>
      <c r="D446" s="80" t="s">
        <v>43</v>
      </c>
      <c r="E446" s="81"/>
      <c r="F446" s="81"/>
      <c r="G446" s="78"/>
      <c r="H446" s="78"/>
      <c r="I446" s="78"/>
      <c r="J446" s="78"/>
      <c r="K446" s="79"/>
    </row>
    <row r="447" spans="1:18" x14ac:dyDescent="0.35">
      <c r="B447" s="25"/>
      <c r="C447" s="25"/>
      <c r="D447" s="83"/>
      <c r="E447" s="54"/>
      <c r="F447" s="54"/>
      <c r="G447" s="54"/>
      <c r="H447" s="54"/>
      <c r="I447" s="54"/>
      <c r="J447" s="54"/>
      <c r="K447" s="82"/>
    </row>
    <row r="448" spans="1:18" x14ac:dyDescent="0.35">
      <c r="B448" s="25"/>
      <c r="C448" s="25"/>
      <c r="D448" s="86" t="s">
        <v>64</v>
      </c>
      <c r="E448" s="87"/>
      <c r="F448" s="87"/>
      <c r="G448" s="84">
        <f>SUMIF(L12:L445, IF(L11="","",L11), K12:K445)</f>
        <v>0</v>
      </c>
      <c r="H448" s="84"/>
      <c r="I448" s="84"/>
      <c r="J448" s="84"/>
      <c r="K448" s="85"/>
    </row>
    <row r="449" spans="1:18" hidden="1" x14ac:dyDescent="0.35">
      <c r="B449" s="25"/>
      <c r="C449" s="25"/>
      <c r="D449" s="90" t="s">
        <v>65</v>
      </c>
      <c r="E449" s="91"/>
      <c r="F449" s="91"/>
      <c r="G449" s="88">
        <f>ROUND(SUMIF(L12:L445, IF(L11="","",L11), K12:K445) * 0.2, 2)</f>
        <v>0</v>
      </c>
      <c r="H449" s="88"/>
      <c r="I449" s="88"/>
      <c r="J449" s="88"/>
      <c r="K449" s="89"/>
    </row>
    <row r="450" spans="1:18" hidden="1" x14ac:dyDescent="0.35">
      <c r="B450" s="25"/>
      <c r="C450" s="25"/>
      <c r="D450" s="86" t="s">
        <v>66</v>
      </c>
      <c r="E450" s="87"/>
      <c r="F450" s="87"/>
      <c r="G450" s="84">
        <f>SUM(G448:G449)</f>
        <v>0</v>
      </c>
      <c r="H450" s="84"/>
      <c r="I450" s="84"/>
      <c r="J450" s="84"/>
      <c r="K450" s="85"/>
    </row>
    <row r="451" spans="1:18" ht="31" customHeight="1" x14ac:dyDescent="0.35">
      <c r="A451" s="7">
        <v>3</v>
      </c>
      <c r="B451" s="17">
        <v>5</v>
      </c>
      <c r="C451" s="17"/>
      <c r="D451" s="72" t="s">
        <v>222</v>
      </c>
      <c r="E451" s="72"/>
      <c r="F451" s="72"/>
      <c r="G451" s="18"/>
      <c r="H451" s="18"/>
      <c r="I451" s="18"/>
      <c r="J451" s="18"/>
      <c r="K451" s="19"/>
      <c r="L451" s="7"/>
    </row>
    <row r="452" spans="1:18" x14ac:dyDescent="0.35">
      <c r="A452" s="7">
        <v>4</v>
      </c>
      <c r="B452" s="17" t="s">
        <v>223</v>
      </c>
      <c r="C452" s="17"/>
      <c r="D452" s="73" t="s">
        <v>45</v>
      </c>
      <c r="E452" s="73"/>
      <c r="F452" s="73"/>
      <c r="G452" s="20"/>
      <c r="H452" s="20"/>
      <c r="I452" s="20"/>
      <c r="J452" s="20"/>
      <c r="K452" s="21"/>
      <c r="L452" s="7"/>
    </row>
    <row r="453" spans="1:18" hidden="1" x14ac:dyDescent="0.35">
      <c r="A453" s="7" t="s">
        <v>46</v>
      </c>
    </row>
    <row r="454" spans="1:18" ht="26" customHeight="1" x14ac:dyDescent="0.35">
      <c r="A454" s="7">
        <v>5</v>
      </c>
      <c r="B454" s="17" t="s">
        <v>224</v>
      </c>
      <c r="C454" s="17"/>
      <c r="D454" s="74" t="s">
        <v>48</v>
      </c>
      <c r="E454" s="74"/>
      <c r="F454" s="74"/>
      <c r="G454" s="22"/>
      <c r="H454" s="22"/>
      <c r="I454" s="22"/>
      <c r="J454" s="22"/>
      <c r="K454" s="23"/>
      <c r="L454" s="7"/>
    </row>
    <row r="455" spans="1:18" hidden="1" x14ac:dyDescent="0.35">
      <c r="A455" s="7" t="s">
        <v>49</v>
      </c>
    </row>
    <row r="456" spans="1:18" ht="21" customHeight="1" x14ac:dyDescent="0.35">
      <c r="A456" s="7">
        <v>9</v>
      </c>
      <c r="B456" s="24" t="s">
        <v>225</v>
      </c>
      <c r="C456" s="24"/>
      <c r="D456" s="75" t="s">
        <v>51</v>
      </c>
      <c r="E456" s="76"/>
      <c r="F456" s="76"/>
      <c r="G456" s="26" t="s">
        <v>52</v>
      </c>
      <c r="H456" s="27">
        <v>1</v>
      </c>
      <c r="I456" s="28"/>
      <c r="J456" s="29"/>
      <c r="K456" s="30">
        <f>IF(AND(H456= "",I456= ""), 0, ROUND(ROUND(J456, 2) * ROUND(IF(I456="",H456,I456),  0), 2))</f>
        <v>0</v>
      </c>
      <c r="L456" s="7"/>
      <c r="N456" s="31">
        <v>0.2</v>
      </c>
      <c r="R456" s="7">
        <v>32</v>
      </c>
    </row>
    <row r="457" spans="1:18" hidden="1" x14ac:dyDescent="0.35">
      <c r="A457" s="7" t="s">
        <v>53</v>
      </c>
    </row>
    <row r="458" spans="1:18" hidden="1" x14ac:dyDescent="0.35">
      <c r="A458" s="7" t="s">
        <v>54</v>
      </c>
    </row>
    <row r="459" spans="1:18" hidden="1" x14ac:dyDescent="0.35">
      <c r="A459" s="7" t="s">
        <v>55</v>
      </c>
    </row>
    <row r="460" spans="1:18" x14ac:dyDescent="0.35">
      <c r="A460" s="7">
        <v>5</v>
      </c>
      <c r="B460" s="17" t="s">
        <v>226</v>
      </c>
      <c r="C460" s="17"/>
      <c r="D460" s="74" t="s">
        <v>57</v>
      </c>
      <c r="E460" s="74"/>
      <c r="F460" s="74"/>
      <c r="G460" s="22"/>
      <c r="H460" s="22"/>
      <c r="I460" s="22"/>
      <c r="J460" s="22"/>
      <c r="K460" s="23"/>
      <c r="L460" s="7"/>
    </row>
    <row r="461" spans="1:18" hidden="1" x14ac:dyDescent="0.35">
      <c r="A461" s="7" t="s">
        <v>49</v>
      </c>
    </row>
    <row r="462" spans="1:18" ht="21" customHeight="1" x14ac:dyDescent="0.35">
      <c r="A462" s="7">
        <v>9</v>
      </c>
      <c r="B462" s="24" t="s">
        <v>227</v>
      </c>
      <c r="C462" s="24"/>
      <c r="D462" s="75" t="s">
        <v>59</v>
      </c>
      <c r="E462" s="76"/>
      <c r="F462" s="76"/>
      <c r="G462" s="26" t="s">
        <v>52</v>
      </c>
      <c r="H462" s="27">
        <v>5</v>
      </c>
      <c r="I462" s="28"/>
      <c r="J462" s="29"/>
      <c r="K462" s="30">
        <f>IF(AND(H462= "",I462= ""), 0, ROUND(ROUND(J462, 2) * ROUND(IF(I462="",H462,I462),  0), 2))</f>
        <v>0</v>
      </c>
      <c r="L462" s="7"/>
      <c r="N462" s="31">
        <v>0.2</v>
      </c>
      <c r="R462" s="7">
        <v>32</v>
      </c>
    </row>
    <row r="463" spans="1:18" hidden="1" x14ac:dyDescent="0.35">
      <c r="A463" s="7" t="s">
        <v>53</v>
      </c>
    </row>
    <row r="464" spans="1:18" hidden="1" x14ac:dyDescent="0.35">
      <c r="A464" s="7" t="s">
        <v>54</v>
      </c>
    </row>
    <row r="465" spans="1:18" hidden="1" x14ac:dyDescent="0.35">
      <c r="A465" s="7" t="s">
        <v>55</v>
      </c>
    </row>
    <row r="466" spans="1:18" x14ac:dyDescent="0.35">
      <c r="A466" s="7">
        <v>5</v>
      </c>
      <c r="B466" s="17" t="s">
        <v>228</v>
      </c>
      <c r="C466" s="17"/>
      <c r="D466" s="74" t="s">
        <v>61</v>
      </c>
      <c r="E466" s="74"/>
      <c r="F466" s="74"/>
      <c r="G466" s="22"/>
      <c r="H466" s="22"/>
      <c r="I466" s="22"/>
      <c r="J466" s="22"/>
      <c r="K466" s="23"/>
      <c r="L466" s="7"/>
    </row>
    <row r="467" spans="1:18" hidden="1" x14ac:dyDescent="0.35">
      <c r="A467" s="7" t="s">
        <v>49</v>
      </c>
    </row>
    <row r="468" spans="1:18" x14ac:dyDescent="0.35">
      <c r="A468" s="7">
        <v>9</v>
      </c>
      <c r="B468" s="24" t="s">
        <v>229</v>
      </c>
      <c r="C468" s="24"/>
      <c r="D468" s="75" t="s">
        <v>61</v>
      </c>
      <c r="E468" s="76"/>
      <c r="F468" s="76"/>
      <c r="G468" s="26" t="s">
        <v>52</v>
      </c>
      <c r="H468" s="27">
        <v>5</v>
      </c>
      <c r="I468" s="28"/>
      <c r="J468" s="29"/>
      <c r="K468" s="30">
        <f>IF(AND(H468= "",I468= ""), 0, ROUND(ROUND(J468, 2) * ROUND(IF(I468="",H468,I468),  0), 2))</f>
        <v>0</v>
      </c>
      <c r="L468" s="7"/>
      <c r="N468" s="31">
        <v>0.2</v>
      </c>
      <c r="R468" s="7">
        <v>32</v>
      </c>
    </row>
    <row r="469" spans="1:18" hidden="1" x14ac:dyDescent="0.35">
      <c r="A469" s="7" t="s">
        <v>53</v>
      </c>
    </row>
    <row r="470" spans="1:18" hidden="1" x14ac:dyDescent="0.35">
      <c r="A470" s="7" t="s">
        <v>54</v>
      </c>
    </row>
    <row r="471" spans="1:18" hidden="1" x14ac:dyDescent="0.35">
      <c r="A471" s="7" t="s">
        <v>55</v>
      </c>
    </row>
    <row r="472" spans="1:18" x14ac:dyDescent="0.35">
      <c r="A472" s="7" t="s">
        <v>63</v>
      </c>
      <c r="B472" s="25"/>
      <c r="C472" s="25"/>
      <c r="D472" s="77"/>
      <c r="E472" s="77"/>
      <c r="F472" s="77"/>
      <c r="K472" s="25"/>
    </row>
    <row r="473" spans="1:18" x14ac:dyDescent="0.35">
      <c r="B473" s="25"/>
      <c r="C473" s="25"/>
      <c r="D473" s="80" t="s">
        <v>45</v>
      </c>
      <c r="E473" s="81"/>
      <c r="F473" s="81"/>
      <c r="G473" s="78"/>
      <c r="H473" s="78"/>
      <c r="I473" s="78"/>
      <c r="J473" s="78"/>
      <c r="K473" s="79"/>
    </row>
    <row r="474" spans="1:18" x14ac:dyDescent="0.35">
      <c r="B474" s="25"/>
      <c r="C474" s="25"/>
      <c r="D474" s="83"/>
      <c r="E474" s="54"/>
      <c r="F474" s="54"/>
      <c r="G474" s="54"/>
      <c r="H474" s="54"/>
      <c r="I474" s="54"/>
      <c r="J474" s="54"/>
      <c r="K474" s="82"/>
    </row>
    <row r="475" spans="1:18" x14ac:dyDescent="0.35">
      <c r="B475" s="25"/>
      <c r="C475" s="25"/>
      <c r="D475" s="86" t="s">
        <v>64</v>
      </c>
      <c r="E475" s="87"/>
      <c r="F475" s="87"/>
      <c r="G475" s="84">
        <f>SUMIF(L453:L472, IF(L452="","",L452), K453:K472)</f>
        <v>0</v>
      </c>
      <c r="H475" s="84"/>
      <c r="I475" s="84"/>
      <c r="J475" s="84"/>
      <c r="K475" s="85"/>
    </row>
    <row r="476" spans="1:18" hidden="1" x14ac:dyDescent="0.35">
      <c r="B476" s="25"/>
      <c r="C476" s="25"/>
      <c r="D476" s="90" t="s">
        <v>65</v>
      </c>
      <c r="E476" s="91"/>
      <c r="F476" s="91"/>
      <c r="G476" s="88">
        <f>ROUND(SUMIF(L453:L472, IF(L452="","",L452), K453:K472) * 0.2, 2)</f>
        <v>0</v>
      </c>
      <c r="H476" s="88"/>
      <c r="I476" s="88"/>
      <c r="J476" s="88"/>
      <c r="K476" s="89"/>
    </row>
    <row r="477" spans="1:18" hidden="1" x14ac:dyDescent="0.35">
      <c r="B477" s="25"/>
      <c r="C477" s="25"/>
      <c r="D477" s="86" t="s">
        <v>66</v>
      </c>
      <c r="E477" s="87"/>
      <c r="F477" s="87"/>
      <c r="G477" s="84">
        <f>SUM(G475:G476)</f>
        <v>0</v>
      </c>
      <c r="H477" s="84"/>
      <c r="I477" s="84"/>
      <c r="J477" s="84"/>
      <c r="K477" s="85"/>
    </row>
    <row r="478" spans="1:18" x14ac:dyDescent="0.35">
      <c r="A478" s="7">
        <v>4</v>
      </c>
      <c r="B478" s="17" t="s">
        <v>230</v>
      </c>
      <c r="C478" s="17"/>
      <c r="D478" s="73" t="s">
        <v>68</v>
      </c>
      <c r="E478" s="73"/>
      <c r="F478" s="73"/>
      <c r="G478" s="20"/>
      <c r="H478" s="20"/>
      <c r="I478" s="20"/>
      <c r="J478" s="20"/>
      <c r="K478" s="21"/>
      <c r="L478" s="7"/>
    </row>
    <row r="479" spans="1:18" hidden="1" x14ac:dyDescent="0.35">
      <c r="A479" s="7" t="s">
        <v>69</v>
      </c>
    </row>
    <row r="480" spans="1:18" hidden="1" x14ac:dyDescent="0.35">
      <c r="A480" s="7" t="s">
        <v>46</v>
      </c>
    </row>
    <row r="481" spans="1:18" x14ac:dyDescent="0.35">
      <c r="A481" s="7">
        <v>5</v>
      </c>
      <c r="B481" s="17" t="s">
        <v>231</v>
      </c>
      <c r="C481" s="17"/>
      <c r="D481" s="74" t="s">
        <v>71</v>
      </c>
      <c r="E481" s="74"/>
      <c r="F481" s="74"/>
      <c r="G481" s="22"/>
      <c r="H481" s="22"/>
      <c r="I481" s="22"/>
      <c r="J481" s="22"/>
      <c r="K481" s="23"/>
      <c r="L481" s="7"/>
    </row>
    <row r="482" spans="1:18" hidden="1" x14ac:dyDescent="0.35">
      <c r="A482" s="7" t="s">
        <v>49</v>
      </c>
    </row>
    <row r="483" spans="1:18" x14ac:dyDescent="0.35">
      <c r="A483" s="7">
        <v>9</v>
      </c>
      <c r="B483" s="24" t="s">
        <v>232</v>
      </c>
      <c r="C483" s="24"/>
      <c r="D483" s="75" t="s">
        <v>73</v>
      </c>
      <c r="E483" s="76"/>
      <c r="F483" s="76"/>
      <c r="G483" s="26" t="s">
        <v>52</v>
      </c>
      <c r="H483" s="27">
        <v>1</v>
      </c>
      <c r="I483" s="28"/>
      <c r="J483" s="29"/>
      <c r="K483" s="30">
        <f>IF(AND(H483= "",I483= ""), 0, ROUND(ROUND(J483, 2) * ROUND(IF(I483="",H483,I483),  0), 2))</f>
        <v>0</v>
      </c>
      <c r="L483" s="7"/>
      <c r="N483" s="31">
        <v>0.2</v>
      </c>
      <c r="R483" s="7">
        <v>32</v>
      </c>
    </row>
    <row r="484" spans="1:18" hidden="1" x14ac:dyDescent="0.35">
      <c r="A484" s="7" t="s">
        <v>53</v>
      </c>
    </row>
    <row r="485" spans="1:18" hidden="1" x14ac:dyDescent="0.35">
      <c r="A485" s="7" t="s">
        <v>53</v>
      </c>
    </row>
    <row r="486" spans="1:18" hidden="1" x14ac:dyDescent="0.35">
      <c r="A486" s="7" t="s">
        <v>54</v>
      </c>
    </row>
    <row r="487" spans="1:18" hidden="1" x14ac:dyDescent="0.35">
      <c r="A487" s="7" t="s">
        <v>55</v>
      </c>
    </row>
    <row r="488" spans="1:18" x14ac:dyDescent="0.35">
      <c r="A488" s="7" t="s">
        <v>63</v>
      </c>
      <c r="B488" s="25"/>
      <c r="C488" s="25"/>
      <c r="D488" s="77"/>
      <c r="E488" s="77"/>
      <c r="F488" s="77"/>
      <c r="K488" s="25"/>
    </row>
    <row r="489" spans="1:18" x14ac:dyDescent="0.35">
      <c r="B489" s="25"/>
      <c r="C489" s="25"/>
      <c r="D489" s="80" t="s">
        <v>68</v>
      </c>
      <c r="E489" s="81"/>
      <c r="F489" s="81"/>
      <c r="G489" s="78"/>
      <c r="H489" s="78"/>
      <c r="I489" s="78"/>
      <c r="J489" s="78"/>
      <c r="K489" s="79"/>
    </row>
    <row r="490" spans="1:18" x14ac:dyDescent="0.35">
      <c r="B490" s="25"/>
      <c r="C490" s="25"/>
      <c r="D490" s="83"/>
      <c r="E490" s="54"/>
      <c r="F490" s="54"/>
      <c r="G490" s="54"/>
      <c r="H490" s="54"/>
      <c r="I490" s="54"/>
      <c r="J490" s="54"/>
      <c r="K490" s="82"/>
    </row>
    <row r="491" spans="1:18" x14ac:dyDescent="0.35">
      <c r="B491" s="25"/>
      <c r="C491" s="25"/>
      <c r="D491" s="86" t="s">
        <v>64</v>
      </c>
      <c r="E491" s="87"/>
      <c r="F491" s="87"/>
      <c r="G491" s="84">
        <f>SUMIF(L479:L488, IF(L478="","",L478), K479:K488)</f>
        <v>0</v>
      </c>
      <c r="H491" s="84"/>
      <c r="I491" s="84"/>
      <c r="J491" s="84"/>
      <c r="K491" s="85"/>
    </row>
    <row r="492" spans="1:18" hidden="1" x14ac:dyDescent="0.35">
      <c r="B492" s="25"/>
      <c r="C492" s="25"/>
      <c r="D492" s="90" t="s">
        <v>65</v>
      </c>
      <c r="E492" s="91"/>
      <c r="F492" s="91"/>
      <c r="G492" s="88">
        <f>ROUND(SUMIF(L479:L488, IF(L478="","",L478), K479:K488) * 0.2, 2)</f>
        <v>0</v>
      </c>
      <c r="H492" s="88"/>
      <c r="I492" s="88"/>
      <c r="J492" s="88"/>
      <c r="K492" s="89"/>
    </row>
    <row r="493" spans="1:18" hidden="1" x14ac:dyDescent="0.35">
      <c r="B493" s="25"/>
      <c r="C493" s="25"/>
      <c r="D493" s="86" t="s">
        <v>66</v>
      </c>
      <c r="E493" s="87"/>
      <c r="F493" s="87"/>
      <c r="G493" s="84">
        <f>SUM(G491:G492)</f>
        <v>0</v>
      </c>
      <c r="H493" s="84"/>
      <c r="I493" s="84"/>
      <c r="J493" s="84"/>
      <c r="K493" s="85"/>
    </row>
    <row r="494" spans="1:18" x14ac:dyDescent="0.35">
      <c r="A494" s="7">
        <v>4</v>
      </c>
      <c r="B494" s="17" t="s">
        <v>233</v>
      </c>
      <c r="C494" s="17"/>
      <c r="D494" s="73" t="s">
        <v>75</v>
      </c>
      <c r="E494" s="73"/>
      <c r="F494" s="73"/>
      <c r="G494" s="20"/>
      <c r="H494" s="20"/>
      <c r="I494" s="20"/>
      <c r="J494" s="20"/>
      <c r="K494" s="21"/>
      <c r="L494" s="7"/>
    </row>
    <row r="495" spans="1:18" x14ac:dyDescent="0.35">
      <c r="A495" s="7">
        <v>5</v>
      </c>
      <c r="B495" s="17" t="s">
        <v>234</v>
      </c>
      <c r="C495" s="17"/>
      <c r="D495" s="74" t="s">
        <v>77</v>
      </c>
      <c r="E495" s="74"/>
      <c r="F495" s="74"/>
      <c r="G495" s="22"/>
      <c r="H495" s="22"/>
      <c r="I495" s="22"/>
      <c r="J495" s="22"/>
      <c r="K495" s="23"/>
      <c r="L495" s="7"/>
    </row>
    <row r="496" spans="1:18" hidden="1" x14ac:dyDescent="0.35">
      <c r="A496" s="7" t="s">
        <v>49</v>
      </c>
    </row>
    <row r="497" spans="1:18" hidden="1" x14ac:dyDescent="0.35">
      <c r="A497" s="7" t="s">
        <v>78</v>
      </c>
    </row>
    <row r="498" spans="1:18" x14ac:dyDescent="0.35">
      <c r="A498" s="7">
        <v>8</v>
      </c>
      <c r="B498" s="24" t="s">
        <v>235</v>
      </c>
      <c r="C498" s="24"/>
      <c r="D498" s="92" t="s">
        <v>80</v>
      </c>
      <c r="E498" s="92"/>
      <c r="F498" s="92"/>
      <c r="K498" s="32"/>
      <c r="L498" s="7"/>
    </row>
    <row r="499" spans="1:18" x14ac:dyDescent="0.35">
      <c r="A499" s="7">
        <v>9</v>
      </c>
      <c r="B499" s="24" t="s">
        <v>236</v>
      </c>
      <c r="C499" s="24"/>
      <c r="D499" s="75" t="s">
        <v>82</v>
      </c>
      <c r="E499" s="76"/>
      <c r="F499" s="76"/>
      <c r="G499" s="26" t="s">
        <v>83</v>
      </c>
      <c r="H499" s="33">
        <v>25</v>
      </c>
      <c r="I499" s="34"/>
      <c r="J499" s="29"/>
      <c r="K499" s="30">
        <f>IF(AND(H499= "",I499= ""), 0, ROUND(ROUND(J499, 2) * ROUND(IF(I499="",H499,I499),  2), 2))</f>
        <v>0</v>
      </c>
      <c r="L499" s="7"/>
      <c r="N499" s="31">
        <v>0.2</v>
      </c>
      <c r="R499" s="7">
        <v>32</v>
      </c>
    </row>
    <row r="500" spans="1:18" hidden="1" x14ac:dyDescent="0.35">
      <c r="A500" s="7" t="s">
        <v>84</v>
      </c>
    </row>
    <row r="501" spans="1:18" hidden="1" x14ac:dyDescent="0.35">
      <c r="A501" s="7" t="s">
        <v>84</v>
      </c>
    </row>
    <row r="502" spans="1:18" hidden="1" x14ac:dyDescent="0.35">
      <c r="A502" s="7" t="s">
        <v>84</v>
      </c>
    </row>
    <row r="503" spans="1:18" hidden="1" x14ac:dyDescent="0.35">
      <c r="A503" s="7" t="s">
        <v>54</v>
      </c>
    </row>
    <row r="504" spans="1:18" x14ac:dyDescent="0.35">
      <c r="A504" s="7">
        <v>9</v>
      </c>
      <c r="B504" s="24" t="s">
        <v>237</v>
      </c>
      <c r="C504" s="24"/>
      <c r="D504" s="75" t="s">
        <v>86</v>
      </c>
      <c r="E504" s="76"/>
      <c r="F504" s="76"/>
      <c r="G504" s="26" t="s">
        <v>83</v>
      </c>
      <c r="H504" s="33">
        <v>10</v>
      </c>
      <c r="I504" s="34"/>
      <c r="J504" s="29"/>
      <c r="K504" s="30">
        <f>IF(AND(H504= "",I504= ""), 0, ROUND(ROUND(J504, 2) * ROUND(IF(I504="",H504,I504),  2), 2))</f>
        <v>0</v>
      </c>
      <c r="L504" s="7"/>
      <c r="N504" s="31">
        <v>0.2</v>
      </c>
      <c r="R504" s="7">
        <v>32</v>
      </c>
    </row>
    <row r="505" spans="1:18" hidden="1" x14ac:dyDescent="0.35">
      <c r="A505" s="7" t="s">
        <v>84</v>
      </c>
    </row>
    <row r="506" spans="1:18" hidden="1" x14ac:dyDescent="0.35">
      <c r="A506" s="7" t="s">
        <v>84</v>
      </c>
    </row>
    <row r="507" spans="1:18" hidden="1" x14ac:dyDescent="0.35">
      <c r="A507" s="7" t="s">
        <v>84</v>
      </c>
    </row>
    <row r="508" spans="1:18" hidden="1" x14ac:dyDescent="0.35">
      <c r="A508" s="7" t="s">
        <v>54</v>
      </c>
    </row>
    <row r="509" spans="1:18" hidden="1" x14ac:dyDescent="0.35">
      <c r="A509" s="7" t="s">
        <v>87</v>
      </c>
    </row>
    <row r="510" spans="1:18" x14ac:dyDescent="0.35">
      <c r="A510" s="7">
        <v>8</v>
      </c>
      <c r="B510" s="24" t="s">
        <v>238</v>
      </c>
      <c r="C510" s="24"/>
      <c r="D510" s="92" t="s">
        <v>89</v>
      </c>
      <c r="E510" s="92"/>
      <c r="F510" s="92"/>
      <c r="K510" s="32"/>
      <c r="L510" s="7"/>
    </row>
    <row r="511" spans="1:18" x14ac:dyDescent="0.35">
      <c r="A511" s="7">
        <v>9</v>
      </c>
      <c r="B511" s="24" t="s">
        <v>239</v>
      </c>
      <c r="C511" s="24"/>
      <c r="D511" s="75" t="s">
        <v>86</v>
      </c>
      <c r="E511" s="76"/>
      <c r="F511" s="76"/>
      <c r="G511" s="26" t="s">
        <v>83</v>
      </c>
      <c r="H511" s="33">
        <v>25</v>
      </c>
      <c r="I511" s="34"/>
      <c r="J511" s="29"/>
      <c r="K511" s="30">
        <f>IF(AND(H511= "",I511= ""), 0, ROUND(ROUND(J511, 2) * ROUND(IF(I511="",H511,I511),  2), 2))</f>
        <v>0</v>
      </c>
      <c r="L511" s="7"/>
      <c r="N511" s="31">
        <v>0.2</v>
      </c>
      <c r="R511" s="7">
        <v>32</v>
      </c>
    </row>
    <row r="512" spans="1:18" hidden="1" x14ac:dyDescent="0.35">
      <c r="A512" s="7" t="s">
        <v>84</v>
      </c>
    </row>
    <row r="513" spans="1:18" hidden="1" x14ac:dyDescent="0.35">
      <c r="A513" s="7" t="s">
        <v>84</v>
      </c>
    </row>
    <row r="514" spans="1:18" hidden="1" x14ac:dyDescent="0.35">
      <c r="A514" s="7" t="s">
        <v>84</v>
      </c>
    </row>
    <row r="515" spans="1:18" hidden="1" x14ac:dyDescent="0.35">
      <c r="A515" s="7" t="s">
        <v>54</v>
      </c>
    </row>
    <row r="516" spans="1:18" hidden="1" x14ac:dyDescent="0.35">
      <c r="A516" s="7" t="s">
        <v>87</v>
      </c>
    </row>
    <row r="517" spans="1:18" hidden="1" x14ac:dyDescent="0.35">
      <c r="A517" s="7" t="s">
        <v>55</v>
      </c>
    </row>
    <row r="518" spans="1:18" x14ac:dyDescent="0.35">
      <c r="A518" s="7">
        <v>5</v>
      </c>
      <c r="B518" s="17" t="s">
        <v>240</v>
      </c>
      <c r="C518" s="17"/>
      <c r="D518" s="74" t="s">
        <v>92</v>
      </c>
      <c r="E518" s="74"/>
      <c r="F518" s="74"/>
      <c r="G518" s="22"/>
      <c r="H518" s="22"/>
      <c r="I518" s="22"/>
      <c r="J518" s="22"/>
      <c r="K518" s="23"/>
      <c r="L518" s="7"/>
    </row>
    <row r="519" spans="1:18" hidden="1" x14ac:dyDescent="0.35">
      <c r="A519" s="7" t="s">
        <v>49</v>
      </c>
    </row>
    <row r="520" spans="1:18" hidden="1" x14ac:dyDescent="0.35">
      <c r="A520" s="7" t="s">
        <v>78</v>
      </c>
    </row>
    <row r="521" spans="1:18" x14ac:dyDescent="0.35">
      <c r="A521" s="7">
        <v>9</v>
      </c>
      <c r="B521" s="24" t="s">
        <v>241</v>
      </c>
      <c r="C521" s="24"/>
      <c r="D521" s="75" t="s">
        <v>94</v>
      </c>
      <c r="E521" s="76"/>
      <c r="F521" s="76"/>
      <c r="G521" s="26" t="s">
        <v>83</v>
      </c>
      <c r="H521" s="33">
        <v>5</v>
      </c>
      <c r="I521" s="34"/>
      <c r="J521" s="29"/>
      <c r="K521" s="30">
        <f>IF(AND(H521= "",I521= ""), 0, ROUND(ROUND(J521, 2) * ROUND(IF(I521="",H521,I521),  2), 2))</f>
        <v>0</v>
      </c>
      <c r="L521" s="7"/>
      <c r="N521" s="31">
        <v>0.2</v>
      </c>
      <c r="R521" s="7">
        <v>32</v>
      </c>
    </row>
    <row r="522" spans="1:18" hidden="1" x14ac:dyDescent="0.35">
      <c r="A522" s="7" t="s">
        <v>53</v>
      </c>
    </row>
    <row r="523" spans="1:18" hidden="1" x14ac:dyDescent="0.35">
      <c r="A523" s="7" t="s">
        <v>53</v>
      </c>
    </row>
    <row r="524" spans="1:18" hidden="1" x14ac:dyDescent="0.35">
      <c r="A524" s="7" t="s">
        <v>53</v>
      </c>
    </row>
    <row r="525" spans="1:18" hidden="1" x14ac:dyDescent="0.35">
      <c r="A525" s="7" t="s">
        <v>53</v>
      </c>
    </row>
    <row r="526" spans="1:18" hidden="1" x14ac:dyDescent="0.35">
      <c r="A526" s="7" t="s">
        <v>53</v>
      </c>
    </row>
    <row r="527" spans="1:18" hidden="1" x14ac:dyDescent="0.35">
      <c r="A527" s="7" t="s">
        <v>53</v>
      </c>
    </row>
    <row r="528" spans="1:18" hidden="1" x14ac:dyDescent="0.35">
      <c r="A528" s="7" t="s">
        <v>53</v>
      </c>
    </row>
    <row r="529" spans="1:18" hidden="1" x14ac:dyDescent="0.35">
      <c r="A529" s="7" t="s">
        <v>53</v>
      </c>
    </row>
    <row r="530" spans="1:18" hidden="1" x14ac:dyDescent="0.35">
      <c r="A530" s="7" t="s">
        <v>53</v>
      </c>
    </row>
    <row r="531" spans="1:18" hidden="1" x14ac:dyDescent="0.35">
      <c r="A531" s="7" t="s">
        <v>53</v>
      </c>
    </row>
    <row r="532" spans="1:18" hidden="1" x14ac:dyDescent="0.35">
      <c r="A532" s="7" t="s">
        <v>53</v>
      </c>
    </row>
    <row r="533" spans="1:18" hidden="1" x14ac:dyDescent="0.35">
      <c r="A533" s="7" t="s">
        <v>95</v>
      </c>
    </row>
    <row r="534" spans="1:18" hidden="1" x14ac:dyDescent="0.35">
      <c r="A534" s="7" t="s">
        <v>84</v>
      </c>
    </row>
    <row r="535" spans="1:18" hidden="1" x14ac:dyDescent="0.35">
      <c r="A535" s="7" t="s">
        <v>84</v>
      </c>
    </row>
    <row r="536" spans="1:18" hidden="1" x14ac:dyDescent="0.35">
      <c r="A536" s="7" t="s">
        <v>84</v>
      </c>
    </row>
    <row r="537" spans="1:18" hidden="1" x14ac:dyDescent="0.35">
      <c r="A537" s="7" t="s">
        <v>54</v>
      </c>
    </row>
    <row r="538" spans="1:18" hidden="1" x14ac:dyDescent="0.35">
      <c r="A538" s="7" t="s">
        <v>55</v>
      </c>
    </row>
    <row r="539" spans="1:18" x14ac:dyDescent="0.35">
      <c r="A539" s="7">
        <v>5</v>
      </c>
      <c r="B539" s="17" t="s">
        <v>242</v>
      </c>
      <c r="C539" s="17"/>
      <c r="D539" s="74" t="s">
        <v>97</v>
      </c>
      <c r="E539" s="74"/>
      <c r="F539" s="74"/>
      <c r="G539" s="22"/>
      <c r="H539" s="22"/>
      <c r="I539" s="22"/>
      <c r="J539" s="22"/>
      <c r="K539" s="23"/>
      <c r="L539" s="7"/>
    </row>
    <row r="540" spans="1:18" hidden="1" x14ac:dyDescent="0.35">
      <c r="A540" s="7" t="s">
        <v>49</v>
      </c>
    </row>
    <row r="541" spans="1:18" x14ac:dyDescent="0.35">
      <c r="A541" s="7">
        <v>9</v>
      </c>
      <c r="B541" s="24" t="s">
        <v>243</v>
      </c>
      <c r="C541" s="24"/>
      <c r="D541" s="75" t="s">
        <v>97</v>
      </c>
      <c r="E541" s="76"/>
      <c r="F541" s="76"/>
      <c r="G541" s="26" t="s">
        <v>52</v>
      </c>
      <c r="H541" s="27">
        <v>1</v>
      </c>
      <c r="I541" s="28"/>
      <c r="J541" s="29"/>
      <c r="K541" s="30">
        <f>IF(AND(H541= "",I541= ""), 0, ROUND(ROUND(J541, 2) * ROUND(IF(I541="",H541,I541),  0), 2))</f>
        <v>0</v>
      </c>
      <c r="L541" s="7"/>
      <c r="N541" s="31">
        <v>0.2</v>
      </c>
      <c r="R541" s="7">
        <v>32</v>
      </c>
    </row>
    <row r="542" spans="1:18" hidden="1" x14ac:dyDescent="0.35">
      <c r="A542" s="7" t="s">
        <v>53</v>
      </c>
    </row>
    <row r="543" spans="1:18" hidden="1" x14ac:dyDescent="0.35">
      <c r="A543" s="7" t="s">
        <v>53</v>
      </c>
    </row>
    <row r="544" spans="1:18" hidden="1" x14ac:dyDescent="0.35">
      <c r="A544" s="7" t="s">
        <v>54</v>
      </c>
    </row>
    <row r="545" spans="1:18" hidden="1" x14ac:dyDescent="0.35">
      <c r="A545" s="7" t="s">
        <v>55</v>
      </c>
    </row>
    <row r="546" spans="1:18" x14ac:dyDescent="0.35">
      <c r="A546" s="7" t="s">
        <v>63</v>
      </c>
      <c r="B546" s="25"/>
      <c r="C546" s="25"/>
      <c r="D546" s="77"/>
      <c r="E546" s="77"/>
      <c r="F546" s="77"/>
      <c r="K546" s="25"/>
    </row>
    <row r="547" spans="1:18" x14ac:dyDescent="0.35">
      <c r="B547" s="25"/>
      <c r="C547" s="25"/>
      <c r="D547" s="80" t="s">
        <v>75</v>
      </c>
      <c r="E547" s="81"/>
      <c r="F547" s="81"/>
      <c r="G547" s="78"/>
      <c r="H547" s="78"/>
      <c r="I547" s="78"/>
      <c r="J547" s="78"/>
      <c r="K547" s="79"/>
    </row>
    <row r="548" spans="1:18" x14ac:dyDescent="0.35">
      <c r="B548" s="25"/>
      <c r="C548" s="25"/>
      <c r="D548" s="83"/>
      <c r="E548" s="54"/>
      <c r="F548" s="54"/>
      <c r="G548" s="54"/>
      <c r="H548" s="54"/>
      <c r="I548" s="54"/>
      <c r="J548" s="54"/>
      <c r="K548" s="82"/>
    </row>
    <row r="549" spans="1:18" x14ac:dyDescent="0.35">
      <c r="B549" s="25"/>
      <c r="C549" s="25"/>
      <c r="D549" s="86" t="s">
        <v>64</v>
      </c>
      <c r="E549" s="87"/>
      <c r="F549" s="87"/>
      <c r="G549" s="84">
        <f>SUMIF(L495:L546, IF(L494="","",L494), K495:K546)</f>
        <v>0</v>
      </c>
      <c r="H549" s="84"/>
      <c r="I549" s="84"/>
      <c r="J549" s="84"/>
      <c r="K549" s="85"/>
    </row>
    <row r="550" spans="1:18" hidden="1" x14ac:dyDescent="0.35">
      <c r="B550" s="25"/>
      <c r="C550" s="25"/>
      <c r="D550" s="90" t="s">
        <v>65</v>
      </c>
      <c r="E550" s="91"/>
      <c r="F550" s="91"/>
      <c r="G550" s="88">
        <f>ROUND(SUMIF(L495:L546, IF(L494="","",L494), K495:K546) * 0.2, 2)</f>
        <v>0</v>
      </c>
      <c r="H550" s="88"/>
      <c r="I550" s="88"/>
      <c r="J550" s="88"/>
      <c r="K550" s="89"/>
    </row>
    <row r="551" spans="1:18" hidden="1" x14ac:dyDescent="0.35">
      <c r="B551" s="25"/>
      <c r="C551" s="25"/>
      <c r="D551" s="86" t="s">
        <v>66</v>
      </c>
      <c r="E551" s="87"/>
      <c r="F551" s="87"/>
      <c r="G551" s="84">
        <f>SUM(G549:G550)</f>
        <v>0</v>
      </c>
      <c r="H551" s="84"/>
      <c r="I551" s="84"/>
      <c r="J551" s="84"/>
      <c r="K551" s="85"/>
    </row>
    <row r="552" spans="1:18" x14ac:dyDescent="0.35">
      <c r="A552" s="7">
        <v>4</v>
      </c>
      <c r="B552" s="17" t="s">
        <v>244</v>
      </c>
      <c r="C552" s="17"/>
      <c r="D552" s="73" t="s">
        <v>100</v>
      </c>
      <c r="E552" s="73"/>
      <c r="F552" s="73"/>
      <c r="G552" s="20"/>
      <c r="H552" s="20"/>
      <c r="I552" s="20"/>
      <c r="J552" s="20"/>
      <c r="K552" s="21"/>
      <c r="L552" s="7"/>
    </row>
    <row r="553" spans="1:18" hidden="1" x14ac:dyDescent="0.35">
      <c r="A553" s="7">
        <v>5</v>
      </c>
    </row>
    <row r="554" spans="1:18" hidden="1" x14ac:dyDescent="0.35">
      <c r="A554" s="7" t="s">
        <v>55</v>
      </c>
    </row>
    <row r="555" spans="1:18" x14ac:dyDescent="0.35">
      <c r="A555" s="7">
        <v>5</v>
      </c>
      <c r="B555" s="17" t="s">
        <v>245</v>
      </c>
      <c r="C555" s="17"/>
      <c r="D555" s="74" t="s">
        <v>246</v>
      </c>
      <c r="E555" s="74"/>
      <c r="F555" s="74"/>
      <c r="G555" s="22"/>
      <c r="H555" s="22"/>
      <c r="I555" s="22"/>
      <c r="J555" s="22"/>
      <c r="K555" s="23"/>
      <c r="L555" s="7"/>
    </row>
    <row r="556" spans="1:18" hidden="1" x14ac:dyDescent="0.35">
      <c r="A556" s="7" t="s">
        <v>49</v>
      </c>
    </row>
    <row r="557" spans="1:18" ht="21" customHeight="1" x14ac:dyDescent="0.35">
      <c r="A557" s="7">
        <v>9</v>
      </c>
      <c r="B557" s="24" t="s">
        <v>247</v>
      </c>
      <c r="C557" s="24"/>
      <c r="D557" s="75" t="s">
        <v>248</v>
      </c>
      <c r="E557" s="76"/>
      <c r="F557" s="76"/>
      <c r="G557" s="26" t="s">
        <v>14</v>
      </c>
      <c r="H557" s="27">
        <v>1</v>
      </c>
      <c r="I557" s="28"/>
      <c r="J557" s="29"/>
      <c r="K557" s="30">
        <f>IF(AND(H557= "",I557= ""), 0, ROUND(ROUND(J557, 2) * ROUND(IF(I557="",H557,I557),  0), 2))</f>
        <v>0</v>
      </c>
      <c r="L557" s="7"/>
      <c r="N557" s="31">
        <v>0.2</v>
      </c>
      <c r="R557" s="7">
        <v>32</v>
      </c>
    </row>
    <row r="558" spans="1:18" hidden="1" x14ac:dyDescent="0.35">
      <c r="A558" s="7" t="s">
        <v>53</v>
      </c>
    </row>
    <row r="559" spans="1:18" hidden="1" x14ac:dyDescent="0.35">
      <c r="A559" s="7" t="s">
        <v>53</v>
      </c>
    </row>
    <row r="560" spans="1:18" hidden="1" x14ac:dyDescent="0.35">
      <c r="A560" s="7" t="s">
        <v>54</v>
      </c>
    </row>
    <row r="561" spans="1:18" hidden="1" x14ac:dyDescent="0.35">
      <c r="A561" s="7" t="s">
        <v>55</v>
      </c>
    </row>
    <row r="562" spans="1:18" x14ac:dyDescent="0.35">
      <c r="A562" s="7">
        <v>5</v>
      </c>
      <c r="B562" s="17" t="s">
        <v>249</v>
      </c>
      <c r="C562" s="17"/>
      <c r="D562" s="74" t="s">
        <v>102</v>
      </c>
      <c r="E562" s="74"/>
      <c r="F562" s="74"/>
      <c r="G562" s="22"/>
      <c r="H562" s="22"/>
      <c r="I562" s="22"/>
      <c r="J562" s="22"/>
      <c r="K562" s="23"/>
      <c r="L562" s="7"/>
    </row>
    <row r="563" spans="1:18" hidden="1" x14ac:dyDescent="0.35">
      <c r="A563" s="7" t="s">
        <v>49</v>
      </c>
    </row>
    <row r="564" spans="1:18" x14ac:dyDescent="0.35">
      <c r="A564" s="7">
        <v>9</v>
      </c>
      <c r="B564" s="24" t="s">
        <v>250</v>
      </c>
      <c r="C564" s="24"/>
      <c r="D564" s="75" t="s">
        <v>104</v>
      </c>
      <c r="E564" s="76"/>
      <c r="F564" s="76"/>
      <c r="G564" s="26" t="s">
        <v>14</v>
      </c>
      <c r="H564" s="27">
        <v>1</v>
      </c>
      <c r="I564" s="28"/>
      <c r="J564" s="29"/>
      <c r="K564" s="30">
        <f>IF(AND(H564= "",I564= ""), 0, ROUND(ROUND(J564, 2) * ROUND(IF(I564="",H564,I564),  0), 2))</f>
        <v>0</v>
      </c>
      <c r="L564" s="7"/>
      <c r="N564" s="31">
        <v>0.2</v>
      </c>
      <c r="R564" s="7">
        <v>32</v>
      </c>
    </row>
    <row r="565" spans="1:18" hidden="1" x14ac:dyDescent="0.35">
      <c r="A565" s="7" t="s">
        <v>53</v>
      </c>
    </row>
    <row r="566" spans="1:18" hidden="1" x14ac:dyDescent="0.35">
      <c r="A566" s="7" t="s">
        <v>53</v>
      </c>
    </row>
    <row r="567" spans="1:18" hidden="1" x14ac:dyDescent="0.35">
      <c r="A567" s="7" t="s">
        <v>54</v>
      </c>
    </row>
    <row r="568" spans="1:18" hidden="1" x14ac:dyDescent="0.35">
      <c r="A568" s="7" t="s">
        <v>55</v>
      </c>
    </row>
    <row r="569" spans="1:18" ht="26" customHeight="1" x14ac:dyDescent="0.35">
      <c r="A569" s="7">
        <v>5</v>
      </c>
      <c r="B569" s="17" t="s">
        <v>251</v>
      </c>
      <c r="C569" s="17"/>
      <c r="D569" s="74" t="s">
        <v>106</v>
      </c>
      <c r="E569" s="74"/>
      <c r="F569" s="74"/>
      <c r="G569" s="22"/>
      <c r="H569" s="22"/>
      <c r="I569" s="22"/>
      <c r="J569" s="22"/>
      <c r="K569" s="23"/>
      <c r="L569" s="7"/>
    </row>
    <row r="570" spans="1:18" hidden="1" x14ac:dyDescent="0.35">
      <c r="A570" s="7" t="s">
        <v>49</v>
      </c>
    </row>
    <row r="571" spans="1:18" x14ac:dyDescent="0.35">
      <c r="A571" s="7">
        <v>9</v>
      </c>
      <c r="B571" s="24" t="s">
        <v>252</v>
      </c>
      <c r="C571" s="24"/>
      <c r="D571" s="75" t="s">
        <v>108</v>
      </c>
      <c r="E571" s="76"/>
      <c r="F571" s="76"/>
      <c r="G571" s="26" t="s">
        <v>52</v>
      </c>
      <c r="H571" s="27">
        <v>1</v>
      </c>
      <c r="I571" s="28"/>
      <c r="J571" s="29"/>
      <c r="K571" s="30">
        <f>IF(AND(H571= "",I571= ""), 0, ROUND(ROUND(J571, 2) * ROUND(IF(I571="",H571,I571),  0), 2))</f>
        <v>0</v>
      </c>
      <c r="L571" s="7"/>
      <c r="N571" s="31">
        <v>0.2</v>
      </c>
      <c r="R571" s="7">
        <v>32</v>
      </c>
    </row>
    <row r="572" spans="1:18" hidden="1" x14ac:dyDescent="0.35">
      <c r="A572" s="7" t="s">
        <v>54</v>
      </c>
    </row>
    <row r="573" spans="1:18" hidden="1" x14ac:dyDescent="0.35">
      <c r="A573" s="7" t="s">
        <v>55</v>
      </c>
    </row>
    <row r="574" spans="1:18" x14ac:dyDescent="0.35">
      <c r="A574" s="7" t="s">
        <v>63</v>
      </c>
      <c r="B574" s="25"/>
      <c r="C574" s="25"/>
      <c r="D574" s="77"/>
      <c r="E574" s="77"/>
      <c r="F574" s="77"/>
      <c r="K574" s="25"/>
    </row>
    <row r="575" spans="1:18" x14ac:dyDescent="0.35">
      <c r="B575" s="25"/>
      <c r="C575" s="25"/>
      <c r="D575" s="80" t="s">
        <v>100</v>
      </c>
      <c r="E575" s="81"/>
      <c r="F575" s="81"/>
      <c r="G575" s="78"/>
      <c r="H575" s="78"/>
      <c r="I575" s="78"/>
      <c r="J575" s="78"/>
      <c r="K575" s="79"/>
    </row>
    <row r="576" spans="1:18" x14ac:dyDescent="0.35">
      <c r="B576" s="25"/>
      <c r="C576" s="25"/>
      <c r="D576" s="83"/>
      <c r="E576" s="54"/>
      <c r="F576" s="54"/>
      <c r="G576" s="54"/>
      <c r="H576" s="54"/>
      <c r="I576" s="54"/>
      <c r="J576" s="54"/>
      <c r="K576" s="82"/>
    </row>
    <row r="577" spans="1:18" x14ac:dyDescent="0.35">
      <c r="B577" s="25"/>
      <c r="C577" s="25"/>
      <c r="D577" s="86" t="s">
        <v>64</v>
      </c>
      <c r="E577" s="87"/>
      <c r="F577" s="87"/>
      <c r="G577" s="84">
        <f>SUMIF(L553:L574, IF(L552="","",L552), K553:K574)</f>
        <v>0</v>
      </c>
      <c r="H577" s="84"/>
      <c r="I577" s="84"/>
      <c r="J577" s="84"/>
      <c r="K577" s="85"/>
    </row>
    <row r="578" spans="1:18" hidden="1" x14ac:dyDescent="0.35">
      <c r="B578" s="25"/>
      <c r="C578" s="25"/>
      <c r="D578" s="90" t="s">
        <v>65</v>
      </c>
      <c r="E578" s="91"/>
      <c r="F578" s="91"/>
      <c r="G578" s="88">
        <f>ROUND(SUMIF(L553:L574, IF(L552="","",L552), K553:K574) * 0.2, 2)</f>
        <v>0</v>
      </c>
      <c r="H578" s="88"/>
      <c r="I578" s="88"/>
      <c r="J578" s="88"/>
      <c r="K578" s="89"/>
    </row>
    <row r="579" spans="1:18" hidden="1" x14ac:dyDescent="0.35">
      <c r="B579" s="25"/>
      <c r="C579" s="25"/>
      <c r="D579" s="86" t="s">
        <v>66</v>
      </c>
      <c r="E579" s="87"/>
      <c r="F579" s="87"/>
      <c r="G579" s="84">
        <f>SUM(G577:G578)</f>
        <v>0</v>
      </c>
      <c r="H579" s="84"/>
      <c r="I579" s="84"/>
      <c r="J579" s="84"/>
      <c r="K579" s="85"/>
    </row>
    <row r="580" spans="1:18" x14ac:dyDescent="0.35">
      <c r="A580" s="7">
        <v>4</v>
      </c>
      <c r="B580" s="17" t="s">
        <v>253</v>
      </c>
      <c r="C580" s="17"/>
      <c r="D580" s="73" t="s">
        <v>110</v>
      </c>
      <c r="E580" s="73"/>
      <c r="F580" s="73"/>
      <c r="G580" s="20"/>
      <c r="H580" s="20"/>
      <c r="I580" s="20"/>
      <c r="J580" s="20"/>
      <c r="K580" s="21"/>
      <c r="L580" s="7"/>
    </row>
    <row r="581" spans="1:18" x14ac:dyDescent="0.35">
      <c r="A581" s="7">
        <v>5</v>
      </c>
      <c r="B581" s="17" t="s">
        <v>254</v>
      </c>
      <c r="C581" s="17"/>
      <c r="D581" s="74" t="s">
        <v>112</v>
      </c>
      <c r="E581" s="74"/>
      <c r="F581" s="74"/>
      <c r="G581" s="22"/>
      <c r="H581" s="22"/>
      <c r="I581" s="22"/>
      <c r="J581" s="22"/>
      <c r="K581" s="23"/>
      <c r="L581" s="7"/>
    </row>
    <row r="582" spans="1:18" hidden="1" x14ac:dyDescent="0.35">
      <c r="A582" s="7" t="s">
        <v>49</v>
      </c>
    </row>
    <row r="583" spans="1:18" x14ac:dyDescent="0.35">
      <c r="A583" s="7">
        <v>6</v>
      </c>
      <c r="B583" s="17" t="s">
        <v>255</v>
      </c>
      <c r="C583" s="17"/>
      <c r="D583" s="93" t="s">
        <v>114</v>
      </c>
      <c r="E583" s="93"/>
      <c r="F583" s="93"/>
      <c r="G583" s="35"/>
      <c r="H583" s="35"/>
      <c r="I583" s="35"/>
      <c r="J583" s="35"/>
      <c r="K583" s="36"/>
      <c r="L583" s="7"/>
    </row>
    <row r="584" spans="1:18" hidden="1" x14ac:dyDescent="0.35">
      <c r="A584" s="7" t="s">
        <v>115</v>
      </c>
    </row>
    <row r="585" spans="1:18" hidden="1" x14ac:dyDescent="0.35">
      <c r="A585" s="7" t="s">
        <v>115</v>
      </c>
    </row>
    <row r="586" spans="1:18" hidden="1" x14ac:dyDescent="0.35">
      <c r="A586" s="7" t="s">
        <v>115</v>
      </c>
    </row>
    <row r="587" spans="1:18" hidden="1" x14ac:dyDescent="0.35">
      <c r="A587" s="7" t="s">
        <v>115</v>
      </c>
    </row>
    <row r="588" spans="1:18" hidden="1" x14ac:dyDescent="0.35">
      <c r="A588" s="7" t="s">
        <v>115</v>
      </c>
    </row>
    <row r="589" spans="1:18" hidden="1" x14ac:dyDescent="0.35">
      <c r="A589" s="7" t="s">
        <v>115</v>
      </c>
    </row>
    <row r="590" spans="1:18" x14ac:dyDescent="0.35">
      <c r="A590" s="7">
        <v>9</v>
      </c>
      <c r="B590" s="24" t="s">
        <v>256</v>
      </c>
      <c r="C590" s="24"/>
      <c r="D590" s="75" t="s">
        <v>117</v>
      </c>
      <c r="E590" s="76"/>
      <c r="F590" s="76"/>
      <c r="G590" s="26" t="s">
        <v>14</v>
      </c>
      <c r="H590" s="27">
        <v>5</v>
      </c>
      <c r="I590" s="28"/>
      <c r="J590" s="29"/>
      <c r="K590" s="30">
        <f>IF(AND(H590= "",I590= ""), 0, ROUND(ROUND(J590, 2) * ROUND(IF(I590="",H590,I590),  0), 2))</f>
        <v>0</v>
      </c>
      <c r="L590" s="7"/>
      <c r="N590" s="31">
        <v>0.2</v>
      </c>
      <c r="R590" s="7">
        <v>32</v>
      </c>
    </row>
    <row r="591" spans="1:18" hidden="1" x14ac:dyDescent="0.35">
      <c r="A591" s="7" t="s">
        <v>84</v>
      </c>
    </row>
    <row r="592" spans="1:18" hidden="1" x14ac:dyDescent="0.35">
      <c r="A592" s="7" t="s">
        <v>84</v>
      </c>
    </row>
    <row r="593" spans="1:18" hidden="1" x14ac:dyDescent="0.35">
      <c r="A593" s="7" t="s">
        <v>84</v>
      </c>
    </row>
    <row r="594" spans="1:18" hidden="1" x14ac:dyDescent="0.35">
      <c r="A594" s="7" t="s">
        <v>54</v>
      </c>
    </row>
    <row r="595" spans="1:18" x14ac:dyDescent="0.35">
      <c r="A595" s="7">
        <v>9</v>
      </c>
      <c r="B595" s="24" t="s">
        <v>257</v>
      </c>
      <c r="C595" s="24"/>
      <c r="D595" s="75" t="s">
        <v>119</v>
      </c>
      <c r="E595" s="76"/>
      <c r="F595" s="76"/>
      <c r="G595" s="26" t="s">
        <v>14</v>
      </c>
      <c r="H595" s="27">
        <v>4</v>
      </c>
      <c r="I595" s="28"/>
      <c r="J595" s="29"/>
      <c r="K595" s="30">
        <f>IF(AND(H595= "",I595= ""), 0, ROUND(ROUND(J595, 2) * ROUND(IF(I595="",H595,I595),  0), 2))</f>
        <v>0</v>
      </c>
      <c r="L595" s="7"/>
      <c r="N595" s="31">
        <v>0.2</v>
      </c>
      <c r="R595" s="7">
        <v>32</v>
      </c>
    </row>
    <row r="596" spans="1:18" hidden="1" x14ac:dyDescent="0.35">
      <c r="A596" s="7" t="s">
        <v>84</v>
      </c>
    </row>
    <row r="597" spans="1:18" hidden="1" x14ac:dyDescent="0.35">
      <c r="A597" s="7" t="s">
        <v>84</v>
      </c>
    </row>
    <row r="598" spans="1:18" hidden="1" x14ac:dyDescent="0.35">
      <c r="A598" s="7" t="s">
        <v>84</v>
      </c>
    </row>
    <row r="599" spans="1:18" hidden="1" x14ac:dyDescent="0.35">
      <c r="A599" s="7" t="s">
        <v>54</v>
      </c>
    </row>
    <row r="600" spans="1:18" x14ac:dyDescent="0.35">
      <c r="A600" s="7">
        <v>9</v>
      </c>
      <c r="B600" s="24" t="s">
        <v>258</v>
      </c>
      <c r="C600" s="24"/>
      <c r="D600" s="75" t="s">
        <v>259</v>
      </c>
      <c r="E600" s="76"/>
      <c r="F600" s="76"/>
      <c r="G600" s="26" t="s">
        <v>14</v>
      </c>
      <c r="H600" s="27">
        <v>1</v>
      </c>
      <c r="I600" s="28"/>
      <c r="J600" s="29"/>
      <c r="K600" s="30">
        <f>IF(AND(H600= "",I600= ""), 0, ROUND(ROUND(J600, 2) * ROUND(IF(I600="",H600,I600),  0), 2))</f>
        <v>0</v>
      </c>
      <c r="L600" s="7"/>
      <c r="N600" s="31">
        <v>0.2</v>
      </c>
      <c r="R600" s="7">
        <v>32</v>
      </c>
    </row>
    <row r="601" spans="1:18" hidden="1" x14ac:dyDescent="0.35">
      <c r="A601" s="7" t="s">
        <v>84</v>
      </c>
    </row>
    <row r="602" spans="1:18" hidden="1" x14ac:dyDescent="0.35">
      <c r="A602" s="7" t="s">
        <v>84</v>
      </c>
    </row>
    <row r="603" spans="1:18" hidden="1" x14ac:dyDescent="0.35">
      <c r="A603" s="7" t="s">
        <v>84</v>
      </c>
    </row>
    <row r="604" spans="1:18" hidden="1" x14ac:dyDescent="0.35">
      <c r="A604" s="7" t="s">
        <v>54</v>
      </c>
    </row>
    <row r="605" spans="1:18" x14ac:dyDescent="0.35">
      <c r="A605" s="7">
        <v>9</v>
      </c>
      <c r="B605" s="24" t="s">
        <v>260</v>
      </c>
      <c r="C605" s="24"/>
      <c r="D605" s="75" t="s">
        <v>121</v>
      </c>
      <c r="E605" s="76"/>
      <c r="F605" s="76"/>
      <c r="G605" s="26" t="s">
        <v>14</v>
      </c>
      <c r="H605" s="27">
        <v>4</v>
      </c>
      <c r="I605" s="28"/>
      <c r="J605" s="29"/>
      <c r="K605" s="30">
        <f>IF(AND(H605= "",I605= ""), 0, ROUND(ROUND(J605, 2) * ROUND(IF(I605="",H605,I605),  0), 2))</f>
        <v>0</v>
      </c>
      <c r="L605" s="7"/>
      <c r="N605" s="31">
        <v>0.2</v>
      </c>
      <c r="R605" s="7">
        <v>32</v>
      </c>
    </row>
    <row r="606" spans="1:18" hidden="1" x14ac:dyDescent="0.35">
      <c r="A606" s="7" t="s">
        <v>84</v>
      </c>
    </row>
    <row r="607" spans="1:18" hidden="1" x14ac:dyDescent="0.35">
      <c r="A607" s="7" t="s">
        <v>84</v>
      </c>
    </row>
    <row r="608" spans="1:18" hidden="1" x14ac:dyDescent="0.35">
      <c r="A608" s="7" t="s">
        <v>84</v>
      </c>
    </row>
    <row r="609" spans="1:18" hidden="1" x14ac:dyDescent="0.35">
      <c r="A609" s="7" t="s">
        <v>54</v>
      </c>
    </row>
    <row r="610" spans="1:18" x14ac:dyDescent="0.35">
      <c r="A610" s="7">
        <v>9</v>
      </c>
      <c r="B610" s="24" t="s">
        <v>261</v>
      </c>
      <c r="C610" s="24"/>
      <c r="D610" s="75" t="s">
        <v>123</v>
      </c>
      <c r="E610" s="76"/>
      <c r="F610" s="76"/>
      <c r="G610" s="26" t="s">
        <v>14</v>
      </c>
      <c r="H610" s="27">
        <v>108</v>
      </c>
      <c r="I610" s="28"/>
      <c r="J610" s="29"/>
      <c r="K610" s="30">
        <f>IF(AND(H610= "",I610= ""), 0, ROUND(ROUND(J610, 2) * ROUND(IF(I610="",H610,I610),  0), 2))</f>
        <v>0</v>
      </c>
      <c r="L610" s="7"/>
      <c r="N610" s="31">
        <v>0.2</v>
      </c>
      <c r="R610" s="7">
        <v>32</v>
      </c>
    </row>
    <row r="611" spans="1:18" hidden="1" x14ac:dyDescent="0.35">
      <c r="A611" s="7" t="s">
        <v>84</v>
      </c>
    </row>
    <row r="612" spans="1:18" hidden="1" x14ac:dyDescent="0.35">
      <c r="A612" s="7" t="s">
        <v>84</v>
      </c>
    </row>
    <row r="613" spans="1:18" hidden="1" x14ac:dyDescent="0.35">
      <c r="A613" s="7" t="s">
        <v>84</v>
      </c>
    </row>
    <row r="614" spans="1:18" hidden="1" x14ac:dyDescent="0.35">
      <c r="A614" s="7" t="s">
        <v>54</v>
      </c>
    </row>
    <row r="615" spans="1:18" hidden="1" x14ac:dyDescent="0.35">
      <c r="A615" s="7" t="s">
        <v>124</v>
      </c>
    </row>
    <row r="616" spans="1:18" x14ac:dyDescent="0.35">
      <c r="A616" s="7">
        <v>6</v>
      </c>
      <c r="B616" s="17" t="s">
        <v>262</v>
      </c>
      <c r="C616" s="17"/>
      <c r="D616" s="93" t="s">
        <v>263</v>
      </c>
      <c r="E616" s="93"/>
      <c r="F616" s="93"/>
      <c r="G616" s="35"/>
      <c r="H616" s="35"/>
      <c r="I616" s="35"/>
      <c r="J616" s="35"/>
      <c r="K616" s="36"/>
      <c r="L616" s="7"/>
    </row>
    <row r="617" spans="1:18" x14ac:dyDescent="0.35">
      <c r="A617" s="7">
        <v>9</v>
      </c>
      <c r="B617" s="24" t="s">
        <v>264</v>
      </c>
      <c r="C617" s="24"/>
      <c r="D617" s="75" t="s">
        <v>265</v>
      </c>
      <c r="E617" s="76"/>
      <c r="F617" s="76"/>
      <c r="G617" s="26" t="s">
        <v>14</v>
      </c>
      <c r="H617" s="27">
        <v>2</v>
      </c>
      <c r="I617" s="28"/>
      <c r="J617" s="29"/>
      <c r="K617" s="30">
        <f>IF(AND(H617= "",I617= ""), 0, ROUND(ROUND(J617, 2) * ROUND(IF(I617="",H617,I617),  0), 2))</f>
        <v>0</v>
      </c>
      <c r="L617" s="7"/>
      <c r="N617" s="31">
        <v>0.2</v>
      </c>
      <c r="R617" s="7">
        <v>32</v>
      </c>
    </row>
    <row r="618" spans="1:18" hidden="1" x14ac:dyDescent="0.35">
      <c r="A618" s="7" t="s">
        <v>53</v>
      </c>
    </row>
    <row r="619" spans="1:18" hidden="1" x14ac:dyDescent="0.35">
      <c r="A619" s="7" t="s">
        <v>53</v>
      </c>
    </row>
    <row r="620" spans="1:18" hidden="1" x14ac:dyDescent="0.35">
      <c r="A620" s="7" t="s">
        <v>84</v>
      </c>
    </row>
    <row r="621" spans="1:18" hidden="1" x14ac:dyDescent="0.35">
      <c r="A621" s="7" t="s">
        <v>84</v>
      </c>
    </row>
    <row r="622" spans="1:18" hidden="1" x14ac:dyDescent="0.35">
      <c r="A622" s="7" t="s">
        <v>84</v>
      </c>
    </row>
    <row r="623" spans="1:18" hidden="1" x14ac:dyDescent="0.35">
      <c r="A623" s="7" t="s">
        <v>54</v>
      </c>
    </row>
    <row r="624" spans="1:18" x14ac:dyDescent="0.35">
      <c r="A624" s="7">
        <v>9</v>
      </c>
      <c r="B624" s="24" t="s">
        <v>266</v>
      </c>
      <c r="C624" s="24"/>
      <c r="D624" s="75" t="s">
        <v>267</v>
      </c>
      <c r="E624" s="76"/>
      <c r="F624" s="76"/>
      <c r="G624" s="26" t="s">
        <v>52</v>
      </c>
      <c r="H624" s="27">
        <v>4</v>
      </c>
      <c r="I624" s="28"/>
      <c r="J624" s="29"/>
      <c r="K624" s="30">
        <f>IF(AND(H624= "",I624= ""), 0, ROUND(ROUND(J624, 2) * ROUND(IF(I624="",H624,I624),  0), 2))</f>
        <v>0</v>
      </c>
      <c r="L624" s="7"/>
      <c r="N624" s="31">
        <v>0.2</v>
      </c>
      <c r="R624" s="7">
        <v>32</v>
      </c>
    </row>
    <row r="625" spans="1:18" hidden="1" x14ac:dyDescent="0.35">
      <c r="A625" s="7" t="s">
        <v>53</v>
      </c>
    </row>
    <row r="626" spans="1:18" hidden="1" x14ac:dyDescent="0.35">
      <c r="A626" s="7" t="s">
        <v>84</v>
      </c>
    </row>
    <row r="627" spans="1:18" hidden="1" x14ac:dyDescent="0.35">
      <c r="A627" s="7" t="s">
        <v>84</v>
      </c>
    </row>
    <row r="628" spans="1:18" hidden="1" x14ac:dyDescent="0.35">
      <c r="A628" s="7" t="s">
        <v>84</v>
      </c>
    </row>
    <row r="629" spans="1:18" hidden="1" x14ac:dyDescent="0.35">
      <c r="A629" s="7" t="s">
        <v>54</v>
      </c>
    </row>
    <row r="630" spans="1:18" hidden="1" x14ac:dyDescent="0.35">
      <c r="A630" s="7" t="s">
        <v>124</v>
      </c>
    </row>
    <row r="631" spans="1:18" hidden="1" x14ac:dyDescent="0.35">
      <c r="A631" s="7" t="s">
        <v>55</v>
      </c>
    </row>
    <row r="632" spans="1:18" x14ac:dyDescent="0.35">
      <c r="A632" s="7">
        <v>5</v>
      </c>
      <c r="B632" s="17" t="s">
        <v>268</v>
      </c>
      <c r="C632" s="17"/>
      <c r="D632" s="74" t="s">
        <v>126</v>
      </c>
      <c r="E632" s="74"/>
      <c r="F632" s="74"/>
      <c r="G632" s="22"/>
      <c r="H632" s="22"/>
      <c r="I632" s="22"/>
      <c r="J632" s="22"/>
      <c r="K632" s="23"/>
      <c r="L632" s="7"/>
    </row>
    <row r="633" spans="1:18" hidden="1" x14ac:dyDescent="0.35">
      <c r="A633" s="7" t="s">
        <v>49</v>
      </c>
    </row>
    <row r="634" spans="1:18" hidden="1" x14ac:dyDescent="0.35">
      <c r="A634" s="7" t="s">
        <v>78</v>
      </c>
    </row>
    <row r="635" spans="1:18" x14ac:dyDescent="0.35">
      <c r="A635" s="7">
        <v>6</v>
      </c>
      <c r="B635" s="17" t="s">
        <v>269</v>
      </c>
      <c r="C635" s="17"/>
      <c r="D635" s="93" t="s">
        <v>128</v>
      </c>
      <c r="E635" s="93"/>
      <c r="F635" s="93"/>
      <c r="G635" s="35"/>
      <c r="H635" s="35"/>
      <c r="I635" s="35"/>
      <c r="J635" s="35"/>
      <c r="K635" s="36"/>
      <c r="L635" s="7"/>
    </row>
    <row r="636" spans="1:18" x14ac:dyDescent="0.35">
      <c r="A636" s="7">
        <v>8</v>
      </c>
      <c r="B636" s="24" t="s">
        <v>270</v>
      </c>
      <c r="C636" s="24"/>
      <c r="D636" s="92" t="s">
        <v>271</v>
      </c>
      <c r="E636" s="92"/>
      <c r="F636" s="92"/>
      <c r="K636" s="32"/>
      <c r="L636" s="7"/>
    </row>
    <row r="637" spans="1:18" ht="21" customHeight="1" x14ac:dyDescent="0.35">
      <c r="A637" s="7">
        <v>9</v>
      </c>
      <c r="B637" s="24" t="s">
        <v>272</v>
      </c>
      <c r="C637" s="24"/>
      <c r="D637" s="75" t="s">
        <v>273</v>
      </c>
      <c r="E637" s="76"/>
      <c r="F637" s="76"/>
      <c r="G637" s="26" t="s">
        <v>52</v>
      </c>
      <c r="H637" s="27">
        <v>1</v>
      </c>
      <c r="I637" s="28"/>
      <c r="J637" s="29"/>
      <c r="K637" s="30">
        <f>IF(AND(H637= "",I637= ""), 0, ROUND(ROUND(J637, 2) * ROUND(IF(I637="",H637,I637),  0), 2))</f>
        <v>0</v>
      </c>
      <c r="L637" s="7"/>
      <c r="N637" s="31">
        <v>0.2</v>
      </c>
      <c r="R637" s="7">
        <v>32</v>
      </c>
    </row>
    <row r="638" spans="1:18" hidden="1" x14ac:dyDescent="0.35">
      <c r="A638" s="7" t="s">
        <v>54</v>
      </c>
    </row>
    <row r="639" spans="1:18" ht="21" customHeight="1" x14ac:dyDescent="0.35">
      <c r="A639" s="7">
        <v>9</v>
      </c>
      <c r="B639" s="24" t="s">
        <v>274</v>
      </c>
      <c r="C639" s="24"/>
      <c r="D639" s="75" t="s">
        <v>134</v>
      </c>
      <c r="E639" s="76"/>
      <c r="F639" s="76"/>
      <c r="G639" s="26" t="s">
        <v>52</v>
      </c>
      <c r="H639" s="27">
        <v>1</v>
      </c>
      <c r="I639" s="28"/>
      <c r="J639" s="29"/>
      <c r="K639" s="30">
        <f>IF(AND(H639= "",I639= ""), 0, ROUND(ROUND(J639, 2) * ROUND(IF(I639="",H639,I639),  0), 2))</f>
        <v>0</v>
      </c>
      <c r="L639" s="7"/>
      <c r="N639" s="31">
        <v>0.2</v>
      </c>
      <c r="R639" s="7">
        <v>32</v>
      </c>
    </row>
    <row r="640" spans="1:18" hidden="1" x14ac:dyDescent="0.35">
      <c r="A640" s="7" t="s">
        <v>54</v>
      </c>
    </row>
    <row r="641" spans="1:18" ht="16" x14ac:dyDescent="0.35">
      <c r="A641" s="7">
        <v>9</v>
      </c>
      <c r="B641" s="24" t="s">
        <v>275</v>
      </c>
      <c r="C641" s="24"/>
      <c r="D641" s="75" t="s">
        <v>136</v>
      </c>
      <c r="E641" s="76"/>
      <c r="F641" s="76"/>
      <c r="G641" s="26" t="s">
        <v>52</v>
      </c>
      <c r="H641" s="27">
        <v>1</v>
      </c>
      <c r="I641" s="28"/>
      <c r="J641" s="29"/>
      <c r="K641" s="30">
        <f>IF(AND(H641= "",I641= ""), 0, ROUND(ROUND(J641, 2) * ROUND(IF(I641="",H641,I641),  0), 2))</f>
        <v>0</v>
      </c>
      <c r="L641" s="7"/>
      <c r="N641" s="31">
        <v>0.2</v>
      </c>
      <c r="R641" s="7">
        <v>32</v>
      </c>
    </row>
    <row r="642" spans="1:18" hidden="1" x14ac:dyDescent="0.35">
      <c r="A642" s="7" t="s">
        <v>54</v>
      </c>
    </row>
    <row r="643" spans="1:18" ht="21" customHeight="1" x14ac:dyDescent="0.35">
      <c r="A643" s="7">
        <v>9</v>
      </c>
      <c r="B643" s="24" t="s">
        <v>276</v>
      </c>
      <c r="C643" s="24"/>
      <c r="D643" s="75" t="s">
        <v>138</v>
      </c>
      <c r="E643" s="76"/>
      <c r="F643" s="76"/>
      <c r="G643" s="26" t="s">
        <v>52</v>
      </c>
      <c r="H643" s="27">
        <v>5</v>
      </c>
      <c r="I643" s="28"/>
      <c r="J643" s="29"/>
      <c r="K643" s="30">
        <f>IF(AND(H643= "",I643= ""), 0, ROUND(ROUND(J643, 2) * ROUND(IF(I643="",H643,I643),  0), 2))</f>
        <v>0</v>
      </c>
      <c r="L643" s="7"/>
      <c r="N643" s="31">
        <v>0.2</v>
      </c>
      <c r="R643" s="7">
        <v>32</v>
      </c>
    </row>
    <row r="644" spans="1:18" hidden="1" x14ac:dyDescent="0.35">
      <c r="A644" s="7" t="s">
        <v>54</v>
      </c>
    </row>
    <row r="645" spans="1:18" hidden="1" x14ac:dyDescent="0.35">
      <c r="A645" s="7" t="s">
        <v>87</v>
      </c>
    </row>
    <row r="646" spans="1:18" x14ac:dyDescent="0.35">
      <c r="A646" s="7">
        <v>8</v>
      </c>
      <c r="B646" s="24" t="s">
        <v>277</v>
      </c>
      <c r="C646" s="24"/>
      <c r="D646" s="92" t="s">
        <v>130</v>
      </c>
      <c r="E646" s="92"/>
      <c r="F646" s="92"/>
      <c r="K646" s="32"/>
      <c r="L646" s="7"/>
    </row>
    <row r="647" spans="1:18" ht="21" customHeight="1" x14ac:dyDescent="0.35">
      <c r="A647" s="7">
        <v>9</v>
      </c>
      <c r="B647" s="24" t="s">
        <v>278</v>
      </c>
      <c r="C647" s="24"/>
      <c r="D647" s="75" t="s">
        <v>273</v>
      </c>
      <c r="E647" s="76"/>
      <c r="F647" s="76"/>
      <c r="G647" s="26" t="s">
        <v>52</v>
      </c>
      <c r="H647" s="27">
        <v>1</v>
      </c>
      <c r="I647" s="28"/>
      <c r="J647" s="29"/>
      <c r="K647" s="30">
        <f>IF(AND(H647= "",I647= ""), 0, ROUND(ROUND(J647, 2) * ROUND(IF(I647="",H647,I647),  0), 2))</f>
        <v>0</v>
      </c>
      <c r="L647" s="7"/>
      <c r="N647" s="31">
        <v>0.2</v>
      </c>
      <c r="R647" s="7">
        <v>32</v>
      </c>
    </row>
    <row r="648" spans="1:18" hidden="1" x14ac:dyDescent="0.35">
      <c r="A648" s="7" t="s">
        <v>54</v>
      </c>
    </row>
    <row r="649" spans="1:18" ht="21" customHeight="1" x14ac:dyDescent="0.35">
      <c r="A649" s="7">
        <v>9</v>
      </c>
      <c r="B649" s="24" t="s">
        <v>279</v>
      </c>
      <c r="C649" s="24"/>
      <c r="D649" s="75" t="s">
        <v>134</v>
      </c>
      <c r="E649" s="76"/>
      <c r="F649" s="76"/>
      <c r="G649" s="26" t="s">
        <v>52</v>
      </c>
      <c r="H649" s="27">
        <v>1</v>
      </c>
      <c r="I649" s="28"/>
      <c r="J649" s="29"/>
      <c r="K649" s="30">
        <f>IF(AND(H649= "",I649= ""), 0, ROUND(ROUND(J649, 2) * ROUND(IF(I649="",H649,I649),  0), 2))</f>
        <v>0</v>
      </c>
      <c r="L649" s="7"/>
      <c r="N649" s="31">
        <v>0.2</v>
      </c>
      <c r="R649" s="7">
        <v>32</v>
      </c>
    </row>
    <row r="650" spans="1:18" hidden="1" x14ac:dyDescent="0.35">
      <c r="A650" s="7" t="s">
        <v>54</v>
      </c>
    </row>
    <row r="651" spans="1:18" ht="16" x14ac:dyDescent="0.35">
      <c r="A651" s="7">
        <v>9</v>
      </c>
      <c r="B651" s="24" t="s">
        <v>280</v>
      </c>
      <c r="C651" s="24"/>
      <c r="D651" s="75" t="s">
        <v>136</v>
      </c>
      <c r="E651" s="76"/>
      <c r="F651" s="76"/>
      <c r="G651" s="26" t="s">
        <v>52</v>
      </c>
      <c r="H651" s="27">
        <v>1</v>
      </c>
      <c r="I651" s="28"/>
      <c r="J651" s="29"/>
      <c r="K651" s="30">
        <f>IF(AND(H651= "",I651= ""), 0, ROUND(ROUND(J651, 2) * ROUND(IF(I651="",H651,I651),  0), 2))</f>
        <v>0</v>
      </c>
      <c r="L651" s="7"/>
      <c r="N651" s="31">
        <v>0.2</v>
      </c>
      <c r="R651" s="7">
        <v>32</v>
      </c>
    </row>
    <row r="652" spans="1:18" hidden="1" x14ac:dyDescent="0.35">
      <c r="A652" s="7" t="s">
        <v>54</v>
      </c>
    </row>
    <row r="653" spans="1:18" ht="21" customHeight="1" x14ac:dyDescent="0.35">
      <c r="A653" s="7">
        <v>9</v>
      </c>
      <c r="B653" s="24" t="s">
        <v>281</v>
      </c>
      <c r="C653" s="24"/>
      <c r="D653" s="75" t="s">
        <v>138</v>
      </c>
      <c r="E653" s="76"/>
      <c r="F653" s="76"/>
      <c r="G653" s="26" t="s">
        <v>52</v>
      </c>
      <c r="H653" s="27">
        <v>5</v>
      </c>
      <c r="I653" s="28"/>
      <c r="J653" s="29"/>
      <c r="K653" s="30">
        <f>IF(AND(H653= "",I653= ""), 0, ROUND(ROUND(J653, 2) * ROUND(IF(I653="",H653,I653),  0), 2))</f>
        <v>0</v>
      </c>
      <c r="L653" s="7"/>
      <c r="N653" s="31">
        <v>0.2</v>
      </c>
      <c r="R653" s="7">
        <v>32</v>
      </c>
    </row>
    <row r="654" spans="1:18" hidden="1" x14ac:dyDescent="0.35">
      <c r="A654" s="7" t="s">
        <v>54</v>
      </c>
    </row>
    <row r="655" spans="1:18" hidden="1" x14ac:dyDescent="0.35">
      <c r="A655" s="7" t="s">
        <v>87</v>
      </c>
    </row>
    <row r="656" spans="1:18" hidden="1" x14ac:dyDescent="0.35">
      <c r="A656" s="7" t="s">
        <v>124</v>
      </c>
    </row>
    <row r="657" spans="1:18" x14ac:dyDescent="0.35">
      <c r="A657" s="7">
        <v>6</v>
      </c>
      <c r="B657" s="17" t="s">
        <v>282</v>
      </c>
      <c r="C657" s="17"/>
      <c r="D657" s="93" t="s">
        <v>140</v>
      </c>
      <c r="E657" s="93"/>
      <c r="F657" s="93"/>
      <c r="G657" s="35"/>
      <c r="H657" s="35"/>
      <c r="I657" s="35"/>
      <c r="J657" s="35"/>
      <c r="K657" s="36"/>
      <c r="L657" s="7"/>
    </row>
    <row r="658" spans="1:18" x14ac:dyDescent="0.35">
      <c r="A658" s="7">
        <v>8</v>
      </c>
      <c r="B658" s="24" t="s">
        <v>283</v>
      </c>
      <c r="C658" s="24"/>
      <c r="D658" s="92" t="s">
        <v>271</v>
      </c>
      <c r="E658" s="92"/>
      <c r="F658" s="92"/>
      <c r="K658" s="32"/>
      <c r="L658" s="7"/>
    </row>
    <row r="659" spans="1:18" ht="21" customHeight="1" x14ac:dyDescent="0.35">
      <c r="A659" s="7">
        <v>9</v>
      </c>
      <c r="B659" s="24" t="s">
        <v>284</v>
      </c>
      <c r="C659" s="24"/>
      <c r="D659" s="75" t="s">
        <v>143</v>
      </c>
      <c r="E659" s="76"/>
      <c r="F659" s="76"/>
      <c r="G659" s="26" t="s">
        <v>52</v>
      </c>
      <c r="H659" s="27">
        <v>17</v>
      </c>
      <c r="I659" s="28"/>
      <c r="J659" s="29"/>
      <c r="K659" s="30">
        <f>IF(AND(H659= "",I659= ""), 0, ROUND(ROUND(J659, 2) * ROUND(IF(I659="",H659,I659),  0), 2))</f>
        <v>0</v>
      </c>
      <c r="L659" s="7"/>
      <c r="N659" s="31">
        <v>0.2</v>
      </c>
      <c r="R659" s="7">
        <v>32</v>
      </c>
    </row>
    <row r="660" spans="1:18" hidden="1" x14ac:dyDescent="0.35">
      <c r="A660" s="7" t="s">
        <v>53</v>
      </c>
    </row>
    <row r="661" spans="1:18" hidden="1" x14ac:dyDescent="0.35">
      <c r="A661" s="7" t="s">
        <v>54</v>
      </c>
    </row>
    <row r="662" spans="1:18" ht="16" x14ac:dyDescent="0.35">
      <c r="A662" s="7">
        <v>9</v>
      </c>
      <c r="B662" s="24" t="s">
        <v>285</v>
      </c>
      <c r="C662" s="24"/>
      <c r="D662" s="75" t="s">
        <v>286</v>
      </c>
      <c r="E662" s="76"/>
      <c r="F662" s="76"/>
      <c r="G662" s="26" t="s">
        <v>52</v>
      </c>
      <c r="H662" s="27">
        <v>1</v>
      </c>
      <c r="I662" s="28"/>
      <c r="J662" s="29"/>
      <c r="K662" s="30">
        <f>IF(AND(H662= "",I662= ""), 0, ROUND(ROUND(J662, 2) * ROUND(IF(I662="",H662,I662),  0), 2))</f>
        <v>0</v>
      </c>
      <c r="L662" s="7"/>
      <c r="N662" s="31">
        <v>0.2</v>
      </c>
      <c r="R662" s="7">
        <v>32</v>
      </c>
    </row>
    <row r="663" spans="1:18" hidden="1" x14ac:dyDescent="0.35">
      <c r="A663" s="7" t="s">
        <v>53</v>
      </c>
    </row>
    <row r="664" spans="1:18" hidden="1" x14ac:dyDescent="0.35">
      <c r="A664" s="7" t="s">
        <v>54</v>
      </c>
    </row>
    <row r="665" spans="1:18" ht="21" customHeight="1" x14ac:dyDescent="0.35">
      <c r="A665" s="7">
        <v>9</v>
      </c>
      <c r="B665" s="24" t="s">
        <v>287</v>
      </c>
      <c r="C665" s="24"/>
      <c r="D665" s="75" t="s">
        <v>288</v>
      </c>
      <c r="E665" s="76"/>
      <c r="F665" s="76"/>
      <c r="G665" s="26" t="s">
        <v>52</v>
      </c>
      <c r="H665" s="27">
        <v>2</v>
      </c>
      <c r="I665" s="28"/>
      <c r="J665" s="29"/>
      <c r="K665" s="30">
        <f>IF(AND(H665= "",I665= ""), 0, ROUND(ROUND(J665, 2) * ROUND(IF(I665="",H665,I665),  0), 2))</f>
        <v>0</v>
      </c>
      <c r="L665" s="7"/>
      <c r="N665" s="31">
        <v>0.2</v>
      </c>
      <c r="R665" s="7">
        <v>32</v>
      </c>
    </row>
    <row r="666" spans="1:18" hidden="1" x14ac:dyDescent="0.35">
      <c r="A666" s="7" t="s">
        <v>54</v>
      </c>
    </row>
    <row r="667" spans="1:18" ht="21" customHeight="1" x14ac:dyDescent="0.35">
      <c r="A667" s="7">
        <v>9</v>
      </c>
      <c r="B667" s="24" t="s">
        <v>289</v>
      </c>
      <c r="C667" s="24"/>
      <c r="D667" s="75" t="s">
        <v>290</v>
      </c>
      <c r="E667" s="76"/>
      <c r="F667" s="76"/>
      <c r="G667" s="26" t="s">
        <v>52</v>
      </c>
      <c r="H667" s="27">
        <v>1</v>
      </c>
      <c r="I667" s="28"/>
      <c r="J667" s="29"/>
      <c r="K667" s="30">
        <f>IF(AND(H667= "",I667= ""), 0, ROUND(ROUND(J667, 2) * ROUND(IF(I667="",H667,I667),  0), 2))</f>
        <v>0</v>
      </c>
      <c r="L667" s="7"/>
      <c r="N667" s="31">
        <v>0.2</v>
      </c>
      <c r="R667" s="7">
        <v>32</v>
      </c>
    </row>
    <row r="668" spans="1:18" hidden="1" x14ac:dyDescent="0.35">
      <c r="A668" s="7" t="s">
        <v>54</v>
      </c>
    </row>
    <row r="669" spans="1:18" hidden="1" x14ac:dyDescent="0.35">
      <c r="A669" s="7" t="s">
        <v>87</v>
      </c>
    </row>
    <row r="670" spans="1:18" x14ac:dyDescent="0.35">
      <c r="A670" s="7">
        <v>8</v>
      </c>
      <c r="B670" s="24" t="s">
        <v>291</v>
      </c>
      <c r="C670" s="24"/>
      <c r="D670" s="92" t="s">
        <v>130</v>
      </c>
      <c r="E670" s="92"/>
      <c r="F670" s="92"/>
      <c r="K670" s="32"/>
      <c r="L670" s="7"/>
    </row>
    <row r="671" spans="1:18" ht="21" customHeight="1" x14ac:dyDescent="0.35">
      <c r="A671" s="7">
        <v>9</v>
      </c>
      <c r="B671" s="24" t="s">
        <v>292</v>
      </c>
      <c r="C671" s="24"/>
      <c r="D671" s="75" t="s">
        <v>143</v>
      </c>
      <c r="E671" s="76"/>
      <c r="F671" s="76"/>
      <c r="G671" s="26" t="s">
        <v>52</v>
      </c>
      <c r="H671" s="27">
        <v>9</v>
      </c>
      <c r="I671" s="28"/>
      <c r="J671" s="29"/>
      <c r="K671" s="30">
        <f>IF(AND(H671= "",I671= ""), 0, ROUND(ROUND(J671, 2) * ROUND(IF(I671="",H671,I671),  0), 2))</f>
        <v>0</v>
      </c>
      <c r="L671" s="7"/>
      <c r="N671" s="31">
        <v>0.2</v>
      </c>
      <c r="R671" s="7">
        <v>32</v>
      </c>
    </row>
    <row r="672" spans="1:18" hidden="1" x14ac:dyDescent="0.35">
      <c r="A672" s="7" t="s">
        <v>53</v>
      </c>
    </row>
    <row r="673" spans="1:18" hidden="1" x14ac:dyDescent="0.35">
      <c r="A673" s="7" t="s">
        <v>54</v>
      </c>
    </row>
    <row r="674" spans="1:18" hidden="1" x14ac:dyDescent="0.35">
      <c r="A674" s="7" t="s">
        <v>87</v>
      </c>
    </row>
    <row r="675" spans="1:18" hidden="1" x14ac:dyDescent="0.35">
      <c r="A675" s="7" t="s">
        <v>124</v>
      </c>
    </row>
    <row r="676" spans="1:18" hidden="1" x14ac:dyDescent="0.35">
      <c r="A676" s="7" t="s">
        <v>55</v>
      </c>
    </row>
    <row r="677" spans="1:18" x14ac:dyDescent="0.35">
      <c r="A677" s="7" t="s">
        <v>63</v>
      </c>
      <c r="B677" s="25"/>
      <c r="C677" s="25"/>
      <c r="D677" s="77"/>
      <c r="E677" s="77"/>
      <c r="F677" s="77"/>
      <c r="K677" s="25"/>
    </row>
    <row r="678" spans="1:18" x14ac:dyDescent="0.35">
      <c r="B678" s="25"/>
      <c r="C678" s="25"/>
      <c r="D678" s="80" t="s">
        <v>110</v>
      </c>
      <c r="E678" s="81"/>
      <c r="F678" s="81"/>
      <c r="G678" s="78"/>
      <c r="H678" s="78"/>
      <c r="I678" s="78"/>
      <c r="J678" s="78"/>
      <c r="K678" s="79"/>
    </row>
    <row r="679" spans="1:18" x14ac:dyDescent="0.35">
      <c r="B679" s="25"/>
      <c r="C679" s="25"/>
      <c r="D679" s="83"/>
      <c r="E679" s="54"/>
      <c r="F679" s="54"/>
      <c r="G679" s="54"/>
      <c r="H679" s="54"/>
      <c r="I679" s="54"/>
      <c r="J679" s="54"/>
      <c r="K679" s="82"/>
    </row>
    <row r="680" spans="1:18" x14ac:dyDescent="0.35">
      <c r="B680" s="25"/>
      <c r="C680" s="25"/>
      <c r="D680" s="86" t="s">
        <v>64</v>
      </c>
      <c r="E680" s="87"/>
      <c r="F680" s="87"/>
      <c r="G680" s="84">
        <f>SUMIF(L581:L677, IF(L580="","",L580), K581:K677)</f>
        <v>0</v>
      </c>
      <c r="H680" s="84"/>
      <c r="I680" s="84"/>
      <c r="J680" s="84"/>
      <c r="K680" s="85"/>
    </row>
    <row r="681" spans="1:18" hidden="1" x14ac:dyDescent="0.35">
      <c r="B681" s="25"/>
      <c r="C681" s="25"/>
      <c r="D681" s="90" t="s">
        <v>65</v>
      </c>
      <c r="E681" s="91"/>
      <c r="F681" s="91"/>
      <c r="G681" s="88">
        <f>ROUND(SUMIF(L581:L677, IF(L580="","",L580), K581:K677) * 0.2, 2)</f>
        <v>0</v>
      </c>
      <c r="H681" s="88"/>
      <c r="I681" s="88"/>
      <c r="J681" s="88"/>
      <c r="K681" s="89"/>
    </row>
    <row r="682" spans="1:18" hidden="1" x14ac:dyDescent="0.35">
      <c r="B682" s="25"/>
      <c r="C682" s="25"/>
      <c r="D682" s="86" t="s">
        <v>66</v>
      </c>
      <c r="E682" s="87"/>
      <c r="F682" s="87"/>
      <c r="G682" s="84">
        <f>SUM(G680:G681)</f>
        <v>0</v>
      </c>
      <c r="H682" s="84"/>
      <c r="I682" s="84"/>
      <c r="J682" s="84"/>
      <c r="K682" s="85"/>
    </row>
    <row r="683" spans="1:18" x14ac:dyDescent="0.35">
      <c r="A683" s="7">
        <v>4</v>
      </c>
      <c r="B683" s="17" t="s">
        <v>293</v>
      </c>
      <c r="C683" s="17"/>
      <c r="D683" s="73" t="s">
        <v>145</v>
      </c>
      <c r="E683" s="73"/>
      <c r="F683" s="73"/>
      <c r="G683" s="20"/>
      <c r="H683" s="20"/>
      <c r="I683" s="20"/>
      <c r="J683" s="20"/>
      <c r="K683" s="21"/>
      <c r="L683" s="7"/>
    </row>
    <row r="684" spans="1:18" hidden="1" x14ac:dyDescent="0.35">
      <c r="A684" s="7">
        <v>5</v>
      </c>
    </row>
    <row r="685" spans="1:18" hidden="1" x14ac:dyDescent="0.35">
      <c r="A685" s="7" t="s">
        <v>55</v>
      </c>
    </row>
    <row r="686" spans="1:18" x14ac:dyDescent="0.35">
      <c r="A686" s="7">
        <v>5</v>
      </c>
      <c r="B686" s="17" t="s">
        <v>294</v>
      </c>
      <c r="C686" s="17"/>
      <c r="D686" s="74" t="s">
        <v>147</v>
      </c>
      <c r="E686" s="74"/>
      <c r="F686" s="74"/>
      <c r="G686" s="22"/>
      <c r="H686" s="22"/>
      <c r="I686" s="22"/>
      <c r="J686" s="22"/>
      <c r="K686" s="23"/>
      <c r="L686" s="7"/>
    </row>
    <row r="687" spans="1:18" hidden="1" x14ac:dyDescent="0.35">
      <c r="A687" s="7" t="s">
        <v>49</v>
      </c>
    </row>
    <row r="688" spans="1:18" x14ac:dyDescent="0.35">
      <c r="A688" s="7">
        <v>9</v>
      </c>
      <c r="B688" s="24" t="s">
        <v>295</v>
      </c>
      <c r="C688" s="24"/>
      <c r="D688" s="75" t="s">
        <v>147</v>
      </c>
      <c r="E688" s="76"/>
      <c r="F688" s="76"/>
      <c r="G688" s="26" t="s">
        <v>52</v>
      </c>
      <c r="H688" s="27">
        <v>41</v>
      </c>
      <c r="I688" s="28"/>
      <c r="J688" s="29"/>
      <c r="K688" s="30">
        <f>IF(AND(H688= "",I688= ""), 0, ROUND(ROUND(J688, 2) * ROUND(IF(I688="",H688,I688),  0), 2))</f>
        <v>0</v>
      </c>
      <c r="L688" s="7"/>
      <c r="N688" s="31">
        <v>0.2</v>
      </c>
      <c r="R688" s="7">
        <v>32</v>
      </c>
    </row>
    <row r="689" spans="1:18" hidden="1" x14ac:dyDescent="0.35">
      <c r="A689" s="7" t="s">
        <v>53</v>
      </c>
    </row>
    <row r="690" spans="1:18" hidden="1" x14ac:dyDescent="0.35">
      <c r="A690" s="7" t="s">
        <v>84</v>
      </c>
    </row>
    <row r="691" spans="1:18" hidden="1" x14ac:dyDescent="0.35">
      <c r="A691" s="7" t="s">
        <v>84</v>
      </c>
    </row>
    <row r="692" spans="1:18" hidden="1" x14ac:dyDescent="0.35">
      <c r="A692" s="7" t="s">
        <v>84</v>
      </c>
    </row>
    <row r="693" spans="1:18" hidden="1" x14ac:dyDescent="0.35">
      <c r="A693" s="7" t="s">
        <v>84</v>
      </c>
    </row>
    <row r="694" spans="1:18" hidden="1" x14ac:dyDescent="0.35">
      <c r="A694" s="7" t="s">
        <v>54</v>
      </c>
    </row>
    <row r="695" spans="1:18" hidden="1" x14ac:dyDescent="0.35">
      <c r="A695" s="7" t="s">
        <v>55</v>
      </c>
    </row>
    <row r="696" spans="1:18" x14ac:dyDescent="0.35">
      <c r="A696" s="7">
        <v>5</v>
      </c>
      <c r="B696" s="17" t="s">
        <v>296</v>
      </c>
      <c r="C696" s="17"/>
      <c r="D696" s="74" t="s">
        <v>150</v>
      </c>
      <c r="E696" s="74"/>
      <c r="F696" s="74"/>
      <c r="G696" s="22"/>
      <c r="H696" s="22"/>
      <c r="I696" s="22"/>
      <c r="J696" s="22"/>
      <c r="K696" s="23"/>
      <c r="L696" s="7"/>
    </row>
    <row r="697" spans="1:18" hidden="1" x14ac:dyDescent="0.35">
      <c r="A697" s="7" t="s">
        <v>49</v>
      </c>
    </row>
    <row r="698" spans="1:18" x14ac:dyDescent="0.35">
      <c r="A698" s="7">
        <v>9</v>
      </c>
      <c r="B698" s="24" t="s">
        <v>297</v>
      </c>
      <c r="C698" s="24"/>
      <c r="D698" s="75" t="s">
        <v>152</v>
      </c>
      <c r="E698" s="76"/>
      <c r="F698" s="76"/>
      <c r="G698" s="26" t="s">
        <v>14</v>
      </c>
      <c r="H698" s="27">
        <v>8</v>
      </c>
      <c r="I698" s="28"/>
      <c r="J698" s="29"/>
      <c r="K698" s="30">
        <f>IF(AND(H698= "",I698= ""), 0, ROUND(ROUND(J698, 2) * ROUND(IF(I698="",H698,I698),  0), 2))</f>
        <v>0</v>
      </c>
      <c r="L698" s="7"/>
      <c r="N698" s="31">
        <v>0.2</v>
      </c>
      <c r="R698" s="7">
        <v>32</v>
      </c>
    </row>
    <row r="699" spans="1:18" hidden="1" x14ac:dyDescent="0.35">
      <c r="A699" s="7" t="s">
        <v>53</v>
      </c>
    </row>
    <row r="700" spans="1:18" hidden="1" x14ac:dyDescent="0.35">
      <c r="A700" s="7" t="s">
        <v>53</v>
      </c>
    </row>
    <row r="701" spans="1:18" hidden="1" x14ac:dyDescent="0.35">
      <c r="A701" s="7" t="s">
        <v>53</v>
      </c>
    </row>
    <row r="702" spans="1:18" hidden="1" x14ac:dyDescent="0.35">
      <c r="A702" s="7" t="s">
        <v>53</v>
      </c>
    </row>
    <row r="703" spans="1:18" hidden="1" x14ac:dyDescent="0.35">
      <c r="A703" s="7" t="s">
        <v>53</v>
      </c>
    </row>
    <row r="704" spans="1:18" hidden="1" x14ac:dyDescent="0.35">
      <c r="A704" s="7" t="s">
        <v>53</v>
      </c>
    </row>
    <row r="705" spans="1:1" hidden="1" x14ac:dyDescent="0.35">
      <c r="A705" s="7" t="s">
        <v>53</v>
      </c>
    </row>
    <row r="706" spans="1:1" hidden="1" x14ac:dyDescent="0.35">
      <c r="A706" s="7" t="s">
        <v>53</v>
      </c>
    </row>
    <row r="707" spans="1:1" hidden="1" x14ac:dyDescent="0.35">
      <c r="A707" s="7" t="s">
        <v>53</v>
      </c>
    </row>
    <row r="708" spans="1:1" hidden="1" x14ac:dyDescent="0.35">
      <c r="A708" s="7" t="s">
        <v>53</v>
      </c>
    </row>
    <row r="709" spans="1:1" hidden="1" x14ac:dyDescent="0.35">
      <c r="A709" s="7" t="s">
        <v>53</v>
      </c>
    </row>
    <row r="710" spans="1:1" hidden="1" x14ac:dyDescent="0.35">
      <c r="A710" s="7" t="s">
        <v>53</v>
      </c>
    </row>
    <row r="711" spans="1:1" hidden="1" x14ac:dyDescent="0.35">
      <c r="A711" s="7" t="s">
        <v>53</v>
      </c>
    </row>
    <row r="712" spans="1:1" hidden="1" x14ac:dyDescent="0.35">
      <c r="A712" s="7" t="s">
        <v>53</v>
      </c>
    </row>
    <row r="713" spans="1:1" hidden="1" x14ac:dyDescent="0.35">
      <c r="A713" s="7" t="s">
        <v>53</v>
      </c>
    </row>
    <row r="714" spans="1:1" hidden="1" x14ac:dyDescent="0.35">
      <c r="A714" s="7" t="s">
        <v>53</v>
      </c>
    </row>
    <row r="715" spans="1:1" hidden="1" x14ac:dyDescent="0.35">
      <c r="A715" s="7" t="s">
        <v>53</v>
      </c>
    </row>
    <row r="716" spans="1:1" hidden="1" x14ac:dyDescent="0.35">
      <c r="A716" s="7" t="s">
        <v>53</v>
      </c>
    </row>
    <row r="717" spans="1:1" hidden="1" x14ac:dyDescent="0.35">
      <c r="A717" s="7" t="s">
        <v>53</v>
      </c>
    </row>
    <row r="718" spans="1:1" hidden="1" x14ac:dyDescent="0.35">
      <c r="A718" s="7" t="s">
        <v>53</v>
      </c>
    </row>
    <row r="719" spans="1:1" hidden="1" x14ac:dyDescent="0.35">
      <c r="A719" s="7" t="s">
        <v>53</v>
      </c>
    </row>
    <row r="720" spans="1:1" hidden="1" x14ac:dyDescent="0.35">
      <c r="A720" s="7" t="s">
        <v>95</v>
      </c>
    </row>
    <row r="721" spans="1:18" hidden="1" x14ac:dyDescent="0.35">
      <c r="A721" s="7" t="s">
        <v>84</v>
      </c>
    </row>
    <row r="722" spans="1:18" hidden="1" x14ac:dyDescent="0.35">
      <c r="A722" s="7" t="s">
        <v>84</v>
      </c>
    </row>
    <row r="723" spans="1:18" hidden="1" x14ac:dyDescent="0.35">
      <c r="A723" s="7" t="s">
        <v>84</v>
      </c>
    </row>
    <row r="724" spans="1:18" hidden="1" x14ac:dyDescent="0.35">
      <c r="A724" s="7" t="s">
        <v>54</v>
      </c>
    </row>
    <row r="725" spans="1:18" x14ac:dyDescent="0.35">
      <c r="A725" s="7">
        <v>9</v>
      </c>
      <c r="B725" s="24" t="s">
        <v>298</v>
      </c>
      <c r="C725" s="24"/>
      <c r="D725" s="75" t="s">
        <v>154</v>
      </c>
      <c r="E725" s="76"/>
      <c r="F725" s="76"/>
      <c r="G725" s="26" t="s">
        <v>14</v>
      </c>
      <c r="H725" s="27">
        <v>23</v>
      </c>
      <c r="I725" s="28"/>
      <c r="J725" s="29"/>
      <c r="K725" s="30">
        <f>IF(AND(H725= "",I725= ""), 0, ROUND(ROUND(J725, 2) * ROUND(IF(I725="",H725,I725),  0), 2))</f>
        <v>0</v>
      </c>
      <c r="L725" s="7"/>
      <c r="N725" s="31">
        <v>0.2</v>
      </c>
      <c r="R725" s="7">
        <v>32</v>
      </c>
    </row>
    <row r="726" spans="1:18" hidden="1" x14ac:dyDescent="0.35">
      <c r="A726" s="7" t="s">
        <v>53</v>
      </c>
    </row>
    <row r="727" spans="1:18" hidden="1" x14ac:dyDescent="0.35">
      <c r="A727" s="7" t="s">
        <v>53</v>
      </c>
    </row>
    <row r="728" spans="1:18" hidden="1" x14ac:dyDescent="0.35">
      <c r="A728" s="7" t="s">
        <v>53</v>
      </c>
    </row>
    <row r="729" spans="1:18" hidden="1" x14ac:dyDescent="0.35">
      <c r="A729" s="7" t="s">
        <v>53</v>
      </c>
    </row>
    <row r="730" spans="1:18" hidden="1" x14ac:dyDescent="0.35">
      <c r="A730" s="7" t="s">
        <v>53</v>
      </c>
    </row>
    <row r="731" spans="1:18" hidden="1" x14ac:dyDescent="0.35">
      <c r="A731" s="7" t="s">
        <v>53</v>
      </c>
    </row>
    <row r="732" spans="1:18" hidden="1" x14ac:dyDescent="0.35">
      <c r="A732" s="7" t="s">
        <v>53</v>
      </c>
    </row>
    <row r="733" spans="1:18" hidden="1" x14ac:dyDescent="0.35">
      <c r="A733" s="7" t="s">
        <v>53</v>
      </c>
    </row>
    <row r="734" spans="1:18" hidden="1" x14ac:dyDescent="0.35">
      <c r="A734" s="7" t="s">
        <v>53</v>
      </c>
    </row>
    <row r="735" spans="1:18" hidden="1" x14ac:dyDescent="0.35">
      <c r="A735" s="7" t="s">
        <v>53</v>
      </c>
    </row>
    <row r="736" spans="1:18" hidden="1" x14ac:dyDescent="0.35">
      <c r="A736" s="7" t="s">
        <v>53</v>
      </c>
    </row>
    <row r="737" spans="1:18" hidden="1" x14ac:dyDescent="0.35">
      <c r="A737" s="7" t="s">
        <v>53</v>
      </c>
    </row>
    <row r="738" spans="1:18" hidden="1" x14ac:dyDescent="0.35">
      <c r="A738" s="7" t="s">
        <v>53</v>
      </c>
    </row>
    <row r="739" spans="1:18" hidden="1" x14ac:dyDescent="0.35">
      <c r="A739" s="7" t="s">
        <v>53</v>
      </c>
    </row>
    <row r="740" spans="1:18" hidden="1" x14ac:dyDescent="0.35">
      <c r="A740" s="7" t="s">
        <v>53</v>
      </c>
    </row>
    <row r="741" spans="1:18" hidden="1" x14ac:dyDescent="0.35">
      <c r="A741" s="7" t="s">
        <v>53</v>
      </c>
    </row>
    <row r="742" spans="1:18" hidden="1" x14ac:dyDescent="0.35">
      <c r="A742" s="7" t="s">
        <v>53</v>
      </c>
    </row>
    <row r="743" spans="1:18" hidden="1" x14ac:dyDescent="0.35">
      <c r="A743" s="7" t="s">
        <v>53</v>
      </c>
    </row>
    <row r="744" spans="1:18" hidden="1" x14ac:dyDescent="0.35">
      <c r="A744" s="7" t="s">
        <v>53</v>
      </c>
    </row>
    <row r="745" spans="1:18" hidden="1" x14ac:dyDescent="0.35">
      <c r="A745" s="7" t="s">
        <v>53</v>
      </c>
    </row>
    <row r="746" spans="1:18" hidden="1" x14ac:dyDescent="0.35">
      <c r="A746" s="7" t="s">
        <v>53</v>
      </c>
    </row>
    <row r="747" spans="1:18" hidden="1" x14ac:dyDescent="0.35">
      <c r="A747" s="7" t="s">
        <v>95</v>
      </c>
    </row>
    <row r="748" spans="1:18" hidden="1" x14ac:dyDescent="0.35">
      <c r="A748" s="7" t="s">
        <v>84</v>
      </c>
    </row>
    <row r="749" spans="1:18" hidden="1" x14ac:dyDescent="0.35">
      <c r="A749" s="7" t="s">
        <v>84</v>
      </c>
    </row>
    <row r="750" spans="1:18" hidden="1" x14ac:dyDescent="0.35">
      <c r="A750" s="7" t="s">
        <v>84</v>
      </c>
    </row>
    <row r="751" spans="1:18" hidden="1" x14ac:dyDescent="0.35">
      <c r="A751" s="7" t="s">
        <v>54</v>
      </c>
    </row>
    <row r="752" spans="1:18" x14ac:dyDescent="0.35">
      <c r="A752" s="7">
        <v>9</v>
      </c>
      <c r="B752" s="24" t="s">
        <v>299</v>
      </c>
      <c r="C752" s="24"/>
      <c r="D752" s="75" t="s">
        <v>156</v>
      </c>
      <c r="E752" s="76"/>
      <c r="F752" s="76"/>
      <c r="G752" s="26" t="s">
        <v>14</v>
      </c>
      <c r="H752" s="27">
        <v>6</v>
      </c>
      <c r="I752" s="28"/>
      <c r="J752" s="29"/>
      <c r="K752" s="30">
        <f>IF(AND(H752= "",I752= ""), 0, ROUND(ROUND(J752, 2) * ROUND(IF(I752="",H752,I752),  0), 2))</f>
        <v>0</v>
      </c>
      <c r="L752" s="7"/>
      <c r="N752" s="31">
        <v>0.2</v>
      </c>
      <c r="R752" s="7">
        <v>32</v>
      </c>
    </row>
    <row r="753" spans="1:1" hidden="1" x14ac:dyDescent="0.35">
      <c r="A753" s="7" t="s">
        <v>53</v>
      </c>
    </row>
    <row r="754" spans="1:1" hidden="1" x14ac:dyDescent="0.35">
      <c r="A754" s="7" t="s">
        <v>53</v>
      </c>
    </row>
    <row r="755" spans="1:1" hidden="1" x14ac:dyDescent="0.35">
      <c r="A755" s="7" t="s">
        <v>53</v>
      </c>
    </row>
    <row r="756" spans="1:1" hidden="1" x14ac:dyDescent="0.35">
      <c r="A756" s="7" t="s">
        <v>53</v>
      </c>
    </row>
    <row r="757" spans="1:1" hidden="1" x14ac:dyDescent="0.35">
      <c r="A757" s="7" t="s">
        <v>53</v>
      </c>
    </row>
    <row r="758" spans="1:1" hidden="1" x14ac:dyDescent="0.35">
      <c r="A758" s="7" t="s">
        <v>53</v>
      </c>
    </row>
    <row r="759" spans="1:1" hidden="1" x14ac:dyDescent="0.35">
      <c r="A759" s="7" t="s">
        <v>53</v>
      </c>
    </row>
    <row r="760" spans="1:1" hidden="1" x14ac:dyDescent="0.35">
      <c r="A760" s="7" t="s">
        <v>53</v>
      </c>
    </row>
    <row r="761" spans="1:1" hidden="1" x14ac:dyDescent="0.35">
      <c r="A761" s="7" t="s">
        <v>53</v>
      </c>
    </row>
    <row r="762" spans="1:1" hidden="1" x14ac:dyDescent="0.35">
      <c r="A762" s="7" t="s">
        <v>53</v>
      </c>
    </row>
    <row r="763" spans="1:1" hidden="1" x14ac:dyDescent="0.35">
      <c r="A763" s="7" t="s">
        <v>53</v>
      </c>
    </row>
    <row r="764" spans="1:1" hidden="1" x14ac:dyDescent="0.35">
      <c r="A764" s="7" t="s">
        <v>53</v>
      </c>
    </row>
    <row r="765" spans="1:1" hidden="1" x14ac:dyDescent="0.35">
      <c r="A765" s="7" t="s">
        <v>53</v>
      </c>
    </row>
    <row r="766" spans="1:1" hidden="1" x14ac:dyDescent="0.35">
      <c r="A766" s="7" t="s">
        <v>53</v>
      </c>
    </row>
    <row r="767" spans="1:1" hidden="1" x14ac:dyDescent="0.35">
      <c r="A767" s="7" t="s">
        <v>53</v>
      </c>
    </row>
    <row r="768" spans="1:1" hidden="1" x14ac:dyDescent="0.35">
      <c r="A768" s="7" t="s">
        <v>53</v>
      </c>
    </row>
    <row r="769" spans="1:18" hidden="1" x14ac:dyDescent="0.35">
      <c r="A769" s="7" t="s">
        <v>53</v>
      </c>
    </row>
    <row r="770" spans="1:18" hidden="1" x14ac:dyDescent="0.35">
      <c r="A770" s="7" t="s">
        <v>53</v>
      </c>
    </row>
    <row r="771" spans="1:18" hidden="1" x14ac:dyDescent="0.35">
      <c r="A771" s="7" t="s">
        <v>95</v>
      </c>
    </row>
    <row r="772" spans="1:18" hidden="1" x14ac:dyDescent="0.35">
      <c r="A772" s="7" t="s">
        <v>84</v>
      </c>
    </row>
    <row r="773" spans="1:18" hidden="1" x14ac:dyDescent="0.35">
      <c r="A773" s="7" t="s">
        <v>84</v>
      </c>
    </row>
    <row r="774" spans="1:18" hidden="1" x14ac:dyDescent="0.35">
      <c r="A774" s="7" t="s">
        <v>84</v>
      </c>
    </row>
    <row r="775" spans="1:18" hidden="1" x14ac:dyDescent="0.35">
      <c r="A775" s="7" t="s">
        <v>84</v>
      </c>
    </row>
    <row r="776" spans="1:18" hidden="1" x14ac:dyDescent="0.35">
      <c r="A776" s="7" t="s">
        <v>54</v>
      </c>
    </row>
    <row r="777" spans="1:18" x14ac:dyDescent="0.35">
      <c r="A777" s="7">
        <v>9</v>
      </c>
      <c r="B777" s="24" t="s">
        <v>300</v>
      </c>
      <c r="C777" s="24"/>
      <c r="D777" s="75" t="s">
        <v>301</v>
      </c>
      <c r="E777" s="76"/>
      <c r="F777" s="76"/>
      <c r="G777" s="26" t="s">
        <v>14</v>
      </c>
      <c r="H777" s="27">
        <v>4</v>
      </c>
      <c r="I777" s="28"/>
      <c r="J777" s="29"/>
      <c r="K777" s="30">
        <f>IF(AND(H777= "",I777= ""), 0, ROUND(ROUND(J777, 2) * ROUND(IF(I777="",H777,I777),  0), 2))</f>
        <v>0</v>
      </c>
      <c r="L777" s="7"/>
      <c r="N777" s="31">
        <v>0.2</v>
      </c>
      <c r="R777" s="7">
        <v>32</v>
      </c>
    </row>
    <row r="778" spans="1:18" hidden="1" x14ac:dyDescent="0.35">
      <c r="A778" s="7" t="s">
        <v>53</v>
      </c>
    </row>
    <row r="779" spans="1:18" hidden="1" x14ac:dyDescent="0.35">
      <c r="A779" s="7" t="s">
        <v>53</v>
      </c>
    </row>
    <row r="780" spans="1:18" hidden="1" x14ac:dyDescent="0.35">
      <c r="A780" s="7" t="s">
        <v>53</v>
      </c>
    </row>
    <row r="781" spans="1:18" hidden="1" x14ac:dyDescent="0.35">
      <c r="A781" s="7" t="s">
        <v>53</v>
      </c>
    </row>
    <row r="782" spans="1:18" hidden="1" x14ac:dyDescent="0.35">
      <c r="A782" s="7" t="s">
        <v>53</v>
      </c>
    </row>
    <row r="783" spans="1:18" hidden="1" x14ac:dyDescent="0.35">
      <c r="A783" s="7" t="s">
        <v>53</v>
      </c>
    </row>
    <row r="784" spans="1:18" hidden="1" x14ac:dyDescent="0.35">
      <c r="A784" s="7" t="s">
        <v>53</v>
      </c>
    </row>
    <row r="785" spans="1:1" hidden="1" x14ac:dyDescent="0.35">
      <c r="A785" s="7" t="s">
        <v>53</v>
      </c>
    </row>
    <row r="786" spans="1:1" hidden="1" x14ac:dyDescent="0.35">
      <c r="A786" s="7" t="s">
        <v>53</v>
      </c>
    </row>
    <row r="787" spans="1:1" hidden="1" x14ac:dyDescent="0.35">
      <c r="A787" s="7" t="s">
        <v>53</v>
      </c>
    </row>
    <row r="788" spans="1:1" hidden="1" x14ac:dyDescent="0.35">
      <c r="A788" s="7" t="s">
        <v>53</v>
      </c>
    </row>
    <row r="789" spans="1:1" hidden="1" x14ac:dyDescent="0.35">
      <c r="A789" s="7" t="s">
        <v>53</v>
      </c>
    </row>
    <row r="790" spans="1:1" hidden="1" x14ac:dyDescent="0.35">
      <c r="A790" s="7" t="s">
        <v>53</v>
      </c>
    </row>
    <row r="791" spans="1:1" hidden="1" x14ac:dyDescent="0.35">
      <c r="A791" s="7" t="s">
        <v>53</v>
      </c>
    </row>
    <row r="792" spans="1:1" hidden="1" x14ac:dyDescent="0.35">
      <c r="A792" s="7" t="s">
        <v>53</v>
      </c>
    </row>
    <row r="793" spans="1:1" hidden="1" x14ac:dyDescent="0.35">
      <c r="A793" s="7" t="s">
        <v>53</v>
      </c>
    </row>
    <row r="794" spans="1:1" hidden="1" x14ac:dyDescent="0.35">
      <c r="A794" s="7" t="s">
        <v>53</v>
      </c>
    </row>
    <row r="795" spans="1:1" hidden="1" x14ac:dyDescent="0.35">
      <c r="A795" s="7" t="s">
        <v>53</v>
      </c>
    </row>
    <row r="796" spans="1:1" hidden="1" x14ac:dyDescent="0.35">
      <c r="A796" s="7" t="s">
        <v>53</v>
      </c>
    </row>
    <row r="797" spans="1:1" hidden="1" x14ac:dyDescent="0.35">
      <c r="A797" s="7" t="s">
        <v>95</v>
      </c>
    </row>
    <row r="798" spans="1:1" hidden="1" x14ac:dyDescent="0.35">
      <c r="A798" s="7" t="s">
        <v>84</v>
      </c>
    </row>
    <row r="799" spans="1:1" hidden="1" x14ac:dyDescent="0.35">
      <c r="A799" s="7" t="s">
        <v>84</v>
      </c>
    </row>
    <row r="800" spans="1:1" hidden="1" x14ac:dyDescent="0.35">
      <c r="A800" s="7" t="s">
        <v>84</v>
      </c>
    </row>
    <row r="801" spans="1:18" hidden="1" x14ac:dyDescent="0.35">
      <c r="A801" s="7" t="s">
        <v>54</v>
      </c>
    </row>
    <row r="802" spans="1:18" hidden="1" x14ac:dyDescent="0.35">
      <c r="A802" s="7" t="s">
        <v>55</v>
      </c>
    </row>
    <row r="803" spans="1:18" x14ac:dyDescent="0.35">
      <c r="A803" s="7" t="s">
        <v>63</v>
      </c>
      <c r="B803" s="25"/>
      <c r="C803" s="25"/>
      <c r="D803" s="77"/>
      <c r="E803" s="77"/>
      <c r="F803" s="77"/>
      <c r="K803" s="25"/>
    </row>
    <row r="804" spans="1:18" x14ac:dyDescent="0.35">
      <c r="B804" s="25"/>
      <c r="C804" s="25"/>
      <c r="D804" s="80" t="s">
        <v>145</v>
      </c>
      <c r="E804" s="81"/>
      <c r="F804" s="81"/>
      <c r="G804" s="78"/>
      <c r="H804" s="78"/>
      <c r="I804" s="78"/>
      <c r="J804" s="78"/>
      <c r="K804" s="79"/>
    </row>
    <row r="805" spans="1:18" x14ac:dyDescent="0.35">
      <c r="B805" s="25"/>
      <c r="C805" s="25"/>
      <c r="D805" s="83"/>
      <c r="E805" s="54"/>
      <c r="F805" s="54"/>
      <c r="G805" s="54"/>
      <c r="H805" s="54"/>
      <c r="I805" s="54"/>
      <c r="J805" s="54"/>
      <c r="K805" s="82"/>
    </row>
    <row r="806" spans="1:18" x14ac:dyDescent="0.35">
      <c r="B806" s="25"/>
      <c r="C806" s="25"/>
      <c r="D806" s="86" t="s">
        <v>64</v>
      </c>
      <c r="E806" s="87"/>
      <c r="F806" s="87"/>
      <c r="G806" s="84">
        <f>SUMIF(L684:L803, IF(L683="","",L683), K684:K803)</f>
        <v>0</v>
      </c>
      <c r="H806" s="84"/>
      <c r="I806" s="84"/>
      <c r="J806" s="84"/>
      <c r="K806" s="85"/>
    </row>
    <row r="807" spans="1:18" hidden="1" x14ac:dyDescent="0.35">
      <c r="B807" s="25"/>
      <c r="C807" s="25"/>
      <c r="D807" s="90" t="s">
        <v>65</v>
      </c>
      <c r="E807" s="91"/>
      <c r="F807" s="91"/>
      <c r="G807" s="88">
        <f>ROUND(SUMIF(L684:L803, IF(L683="","",L683), K684:K803) * 0.2, 2)</f>
        <v>0</v>
      </c>
      <c r="H807" s="88"/>
      <c r="I807" s="88"/>
      <c r="J807" s="88"/>
      <c r="K807" s="89"/>
    </row>
    <row r="808" spans="1:18" hidden="1" x14ac:dyDescent="0.35">
      <c r="B808" s="25"/>
      <c r="C808" s="25"/>
      <c r="D808" s="86" t="s">
        <v>66</v>
      </c>
      <c r="E808" s="87"/>
      <c r="F808" s="87"/>
      <c r="G808" s="84">
        <f>SUM(G806:G807)</f>
        <v>0</v>
      </c>
      <c r="H808" s="84"/>
      <c r="I808" s="84"/>
      <c r="J808" s="84"/>
      <c r="K808" s="85"/>
    </row>
    <row r="809" spans="1:18" x14ac:dyDescent="0.35">
      <c r="A809" s="7">
        <v>4</v>
      </c>
      <c r="B809" s="17" t="s">
        <v>302</v>
      </c>
      <c r="C809" s="17"/>
      <c r="D809" s="73" t="s">
        <v>158</v>
      </c>
      <c r="E809" s="73"/>
      <c r="F809" s="73"/>
      <c r="G809" s="20"/>
      <c r="H809" s="20"/>
      <c r="I809" s="20"/>
      <c r="J809" s="20"/>
      <c r="K809" s="21"/>
      <c r="L809" s="7"/>
    </row>
    <row r="810" spans="1:18" hidden="1" x14ac:dyDescent="0.35">
      <c r="A810" s="7" t="s">
        <v>69</v>
      </c>
    </row>
    <row r="811" spans="1:18" hidden="1" x14ac:dyDescent="0.35">
      <c r="A811" s="7" t="s">
        <v>46</v>
      </c>
    </row>
    <row r="812" spans="1:18" x14ac:dyDescent="0.35">
      <c r="A812" s="7">
        <v>5</v>
      </c>
      <c r="B812" s="17" t="s">
        <v>303</v>
      </c>
      <c r="C812" s="17"/>
      <c r="D812" s="74" t="s">
        <v>160</v>
      </c>
      <c r="E812" s="74"/>
      <c r="F812" s="74"/>
      <c r="G812" s="22"/>
      <c r="H812" s="22"/>
      <c r="I812" s="22"/>
      <c r="J812" s="22"/>
      <c r="K812" s="23"/>
      <c r="L812" s="7"/>
    </row>
    <row r="813" spans="1:18" hidden="1" x14ac:dyDescent="0.35">
      <c r="A813" s="7" t="s">
        <v>49</v>
      </c>
    </row>
    <row r="814" spans="1:18" x14ac:dyDescent="0.35">
      <c r="A814" s="7">
        <v>9</v>
      </c>
      <c r="B814" s="24" t="s">
        <v>304</v>
      </c>
      <c r="C814" s="24"/>
      <c r="D814" s="75" t="s">
        <v>162</v>
      </c>
      <c r="E814" s="76"/>
      <c r="F814" s="76"/>
      <c r="G814" s="26" t="s">
        <v>14</v>
      </c>
      <c r="H814" s="27">
        <v>6</v>
      </c>
      <c r="I814" s="28"/>
      <c r="J814" s="29"/>
      <c r="K814" s="30">
        <f>IF(AND(H814= "",I814= ""), 0, ROUND(ROUND(J814, 2) * ROUND(IF(I814="",H814,I814),  0), 2))</f>
        <v>0</v>
      </c>
      <c r="L814" s="7"/>
      <c r="N814" s="31">
        <v>0.2</v>
      </c>
      <c r="R814" s="7">
        <v>32</v>
      </c>
    </row>
    <row r="815" spans="1:18" hidden="1" x14ac:dyDescent="0.35">
      <c r="A815" s="7" t="s">
        <v>53</v>
      </c>
    </row>
    <row r="816" spans="1:18" hidden="1" x14ac:dyDescent="0.35">
      <c r="A816" s="7" t="s">
        <v>53</v>
      </c>
    </row>
    <row r="817" spans="1:18" hidden="1" x14ac:dyDescent="0.35">
      <c r="A817" s="7" t="s">
        <v>53</v>
      </c>
    </row>
    <row r="818" spans="1:18" hidden="1" x14ac:dyDescent="0.35">
      <c r="A818" s="7" t="s">
        <v>53</v>
      </c>
    </row>
    <row r="819" spans="1:18" hidden="1" x14ac:dyDescent="0.35">
      <c r="A819" s="7" t="s">
        <v>53</v>
      </c>
    </row>
    <row r="820" spans="1:18" hidden="1" x14ac:dyDescent="0.35">
      <c r="A820" s="7" t="s">
        <v>53</v>
      </c>
    </row>
    <row r="821" spans="1:18" hidden="1" x14ac:dyDescent="0.35">
      <c r="A821" s="7" t="s">
        <v>53</v>
      </c>
    </row>
    <row r="822" spans="1:18" hidden="1" x14ac:dyDescent="0.35">
      <c r="A822" s="7" t="s">
        <v>53</v>
      </c>
    </row>
    <row r="823" spans="1:18" hidden="1" x14ac:dyDescent="0.35">
      <c r="A823" s="7" t="s">
        <v>84</v>
      </c>
    </row>
    <row r="824" spans="1:18" hidden="1" x14ac:dyDescent="0.35">
      <c r="A824" s="7" t="s">
        <v>84</v>
      </c>
    </row>
    <row r="825" spans="1:18" hidden="1" x14ac:dyDescent="0.35">
      <c r="A825" s="7" t="s">
        <v>84</v>
      </c>
    </row>
    <row r="826" spans="1:18" hidden="1" x14ac:dyDescent="0.35">
      <c r="A826" s="7" t="s">
        <v>54</v>
      </c>
    </row>
    <row r="827" spans="1:18" hidden="1" x14ac:dyDescent="0.35">
      <c r="A827" s="7" t="s">
        <v>55</v>
      </c>
    </row>
    <row r="828" spans="1:18" x14ac:dyDescent="0.35">
      <c r="A828" s="7">
        <v>5</v>
      </c>
      <c r="B828" s="17" t="s">
        <v>305</v>
      </c>
      <c r="C828" s="17"/>
      <c r="D828" s="74" t="s">
        <v>164</v>
      </c>
      <c r="E828" s="74"/>
      <c r="F828" s="74"/>
      <c r="G828" s="22"/>
      <c r="H828" s="22"/>
      <c r="I828" s="22"/>
      <c r="J828" s="22"/>
      <c r="K828" s="23"/>
      <c r="L828" s="7"/>
    </row>
    <row r="829" spans="1:18" hidden="1" x14ac:dyDescent="0.35">
      <c r="A829" s="7" t="s">
        <v>49</v>
      </c>
    </row>
    <row r="830" spans="1:18" x14ac:dyDescent="0.35">
      <c r="A830" s="7">
        <v>9</v>
      </c>
      <c r="B830" s="24" t="s">
        <v>306</v>
      </c>
      <c r="C830" s="24"/>
      <c r="D830" s="75" t="s">
        <v>166</v>
      </c>
      <c r="E830" s="76"/>
      <c r="F830" s="76"/>
      <c r="G830" s="26" t="s">
        <v>14</v>
      </c>
      <c r="H830" s="27">
        <v>1</v>
      </c>
      <c r="I830" s="28"/>
      <c r="J830" s="29"/>
      <c r="K830" s="30">
        <f>IF(AND(H830= "",I830= ""), 0, ROUND(ROUND(J830, 2) * ROUND(IF(I830="",H830,I830),  0), 2))</f>
        <v>0</v>
      </c>
      <c r="L830" s="7"/>
      <c r="N830" s="31">
        <v>0.2</v>
      </c>
      <c r="R830" s="7">
        <v>32</v>
      </c>
    </row>
    <row r="831" spans="1:18" hidden="1" x14ac:dyDescent="0.35">
      <c r="A831" s="7" t="s">
        <v>53</v>
      </c>
    </row>
    <row r="832" spans="1:18" hidden="1" x14ac:dyDescent="0.35">
      <c r="A832" s="7" t="s">
        <v>53</v>
      </c>
    </row>
    <row r="833" spans="1:18" hidden="1" x14ac:dyDescent="0.35">
      <c r="A833" s="7" t="s">
        <v>53</v>
      </c>
    </row>
    <row r="834" spans="1:18" hidden="1" x14ac:dyDescent="0.35">
      <c r="A834" s="7" t="s">
        <v>53</v>
      </c>
    </row>
    <row r="835" spans="1:18" hidden="1" x14ac:dyDescent="0.35">
      <c r="A835" s="7" t="s">
        <v>53</v>
      </c>
    </row>
    <row r="836" spans="1:18" hidden="1" x14ac:dyDescent="0.35">
      <c r="A836" s="7" t="s">
        <v>53</v>
      </c>
    </row>
    <row r="837" spans="1:18" hidden="1" x14ac:dyDescent="0.35">
      <c r="A837" s="7" t="s">
        <v>53</v>
      </c>
    </row>
    <row r="838" spans="1:18" hidden="1" x14ac:dyDescent="0.35">
      <c r="A838" s="7" t="s">
        <v>53</v>
      </c>
    </row>
    <row r="839" spans="1:18" hidden="1" x14ac:dyDescent="0.35">
      <c r="A839" s="7" t="s">
        <v>84</v>
      </c>
    </row>
    <row r="840" spans="1:18" hidden="1" x14ac:dyDescent="0.35">
      <c r="A840" s="7" t="s">
        <v>84</v>
      </c>
    </row>
    <row r="841" spans="1:18" hidden="1" x14ac:dyDescent="0.35">
      <c r="A841" s="7" t="s">
        <v>84</v>
      </c>
    </row>
    <row r="842" spans="1:18" hidden="1" x14ac:dyDescent="0.35">
      <c r="A842" s="7" t="s">
        <v>54</v>
      </c>
    </row>
    <row r="843" spans="1:18" hidden="1" x14ac:dyDescent="0.35">
      <c r="A843" s="7" t="s">
        <v>55</v>
      </c>
    </row>
    <row r="844" spans="1:18" x14ac:dyDescent="0.35">
      <c r="A844" s="7">
        <v>5</v>
      </c>
      <c r="B844" s="17" t="s">
        <v>307</v>
      </c>
      <c r="C844" s="17"/>
      <c r="D844" s="74" t="s">
        <v>168</v>
      </c>
      <c r="E844" s="74"/>
      <c r="F844" s="74"/>
      <c r="G844" s="22"/>
      <c r="H844" s="22"/>
      <c r="I844" s="22"/>
      <c r="J844" s="22"/>
      <c r="K844" s="23"/>
      <c r="L844" s="7"/>
    </row>
    <row r="845" spans="1:18" hidden="1" x14ac:dyDescent="0.35">
      <c r="A845" s="7" t="s">
        <v>49</v>
      </c>
    </row>
    <row r="846" spans="1:18" x14ac:dyDescent="0.35">
      <c r="A846" s="7">
        <v>9</v>
      </c>
      <c r="B846" s="24" t="s">
        <v>308</v>
      </c>
      <c r="C846" s="24"/>
      <c r="D846" s="75" t="s">
        <v>170</v>
      </c>
      <c r="E846" s="76"/>
      <c r="F846" s="76"/>
      <c r="G846" s="26" t="s">
        <v>52</v>
      </c>
      <c r="H846" s="27">
        <v>1</v>
      </c>
      <c r="I846" s="28"/>
      <c r="J846" s="29"/>
      <c r="K846" s="30">
        <f>IF(AND(H846= "",I846= ""), 0, ROUND(ROUND(J846, 2) * ROUND(IF(I846="",H846,I846),  0), 2))</f>
        <v>0</v>
      </c>
      <c r="L846" s="7"/>
      <c r="N846" s="31">
        <v>0.2</v>
      </c>
      <c r="R846" s="7">
        <v>32</v>
      </c>
    </row>
    <row r="847" spans="1:18" hidden="1" x14ac:dyDescent="0.35">
      <c r="A847" s="7" t="s">
        <v>53</v>
      </c>
    </row>
    <row r="848" spans="1:18" hidden="1" x14ac:dyDescent="0.35">
      <c r="A848" s="7" t="s">
        <v>54</v>
      </c>
    </row>
    <row r="849" spans="1:18" hidden="1" x14ac:dyDescent="0.35">
      <c r="A849" s="7" t="s">
        <v>55</v>
      </c>
    </row>
    <row r="850" spans="1:18" x14ac:dyDescent="0.35">
      <c r="A850" s="7" t="s">
        <v>63</v>
      </c>
      <c r="B850" s="25"/>
      <c r="C850" s="25"/>
      <c r="D850" s="77"/>
      <c r="E850" s="77"/>
      <c r="F850" s="77"/>
      <c r="K850" s="25"/>
    </row>
    <row r="851" spans="1:18" x14ac:dyDescent="0.35">
      <c r="B851" s="25"/>
      <c r="C851" s="25"/>
      <c r="D851" s="80" t="s">
        <v>158</v>
      </c>
      <c r="E851" s="81"/>
      <c r="F851" s="81"/>
      <c r="G851" s="78"/>
      <c r="H851" s="78"/>
      <c r="I851" s="78"/>
      <c r="J851" s="78"/>
      <c r="K851" s="79"/>
    </row>
    <row r="852" spans="1:18" x14ac:dyDescent="0.35">
      <c r="B852" s="25"/>
      <c r="C852" s="25"/>
      <c r="D852" s="83"/>
      <c r="E852" s="54"/>
      <c r="F852" s="54"/>
      <c r="G852" s="54"/>
      <c r="H852" s="54"/>
      <c r="I852" s="54"/>
      <c r="J852" s="54"/>
      <c r="K852" s="82"/>
    </row>
    <row r="853" spans="1:18" x14ac:dyDescent="0.35">
      <c r="B853" s="25"/>
      <c r="C853" s="25"/>
      <c r="D853" s="86" t="s">
        <v>64</v>
      </c>
      <c r="E853" s="87"/>
      <c r="F853" s="87"/>
      <c r="G853" s="84">
        <f>SUMIF(L810:L850, IF(L809="","",L809), K810:K850)</f>
        <v>0</v>
      </c>
      <c r="H853" s="84"/>
      <c r="I853" s="84"/>
      <c r="J853" s="84"/>
      <c r="K853" s="85"/>
    </row>
    <row r="854" spans="1:18" hidden="1" x14ac:dyDescent="0.35">
      <c r="B854" s="25"/>
      <c r="C854" s="25"/>
      <c r="D854" s="90" t="s">
        <v>65</v>
      </c>
      <c r="E854" s="91"/>
      <c r="F854" s="91"/>
      <c r="G854" s="88">
        <f>ROUND(SUMIF(L810:L850, IF(L809="","",L809), K810:K850) * 0.2, 2)</f>
        <v>0</v>
      </c>
      <c r="H854" s="88"/>
      <c r="I854" s="88"/>
      <c r="J854" s="88"/>
      <c r="K854" s="89"/>
    </row>
    <row r="855" spans="1:18" hidden="1" x14ac:dyDescent="0.35">
      <c r="B855" s="25"/>
      <c r="C855" s="25"/>
      <c r="D855" s="86" t="s">
        <v>66</v>
      </c>
      <c r="E855" s="87"/>
      <c r="F855" s="87"/>
      <c r="G855" s="84">
        <f>SUM(G853:G854)</f>
        <v>0</v>
      </c>
      <c r="H855" s="84"/>
      <c r="I855" s="84"/>
      <c r="J855" s="84"/>
      <c r="K855" s="85"/>
    </row>
    <row r="856" spans="1:18" x14ac:dyDescent="0.35">
      <c r="A856" s="7">
        <v>4</v>
      </c>
      <c r="B856" s="17" t="s">
        <v>309</v>
      </c>
      <c r="C856" s="17"/>
      <c r="D856" s="73" t="s">
        <v>172</v>
      </c>
      <c r="E856" s="73"/>
      <c r="F856" s="73"/>
      <c r="G856" s="20"/>
      <c r="H856" s="20"/>
      <c r="I856" s="20"/>
      <c r="J856" s="20"/>
      <c r="K856" s="21"/>
      <c r="L856" s="7"/>
    </row>
    <row r="857" spans="1:18" hidden="1" x14ac:dyDescent="0.35">
      <c r="A857" s="7" t="s">
        <v>69</v>
      </c>
    </row>
    <row r="858" spans="1:18" hidden="1" x14ac:dyDescent="0.35">
      <c r="A858" s="7" t="s">
        <v>69</v>
      </c>
    </row>
    <row r="859" spans="1:18" x14ac:dyDescent="0.35">
      <c r="A859" s="7">
        <v>5</v>
      </c>
      <c r="B859" s="17" t="s">
        <v>310</v>
      </c>
      <c r="C859" s="17"/>
      <c r="D859" s="74" t="s">
        <v>174</v>
      </c>
      <c r="E859" s="74"/>
      <c r="F859" s="74"/>
      <c r="G859" s="22"/>
      <c r="H859" s="22"/>
      <c r="I859" s="22"/>
      <c r="J859" s="22"/>
      <c r="K859" s="23"/>
      <c r="L859" s="7"/>
    </row>
    <row r="860" spans="1:18" hidden="1" x14ac:dyDescent="0.35">
      <c r="A860" s="7" t="s">
        <v>49</v>
      </c>
    </row>
    <row r="861" spans="1:18" x14ac:dyDescent="0.35">
      <c r="A861" s="7">
        <v>9</v>
      </c>
      <c r="B861" s="24" t="s">
        <v>311</v>
      </c>
      <c r="C861" s="24"/>
      <c r="D861" s="75" t="s">
        <v>176</v>
      </c>
      <c r="E861" s="76"/>
      <c r="F861" s="76"/>
      <c r="G861" s="26" t="s">
        <v>14</v>
      </c>
      <c r="H861" s="27">
        <v>1</v>
      </c>
      <c r="I861" s="28"/>
      <c r="J861" s="29"/>
      <c r="K861" s="30">
        <f>IF(AND(H861= "",I861= ""), 0, ROUND(ROUND(J861, 2) * ROUND(IF(I861="",H861,I861),  0), 2))</f>
        <v>0</v>
      </c>
      <c r="L861" s="7"/>
      <c r="N861" s="31">
        <v>0.2</v>
      </c>
      <c r="R861" s="7">
        <v>32</v>
      </c>
    </row>
    <row r="862" spans="1:18" hidden="1" x14ac:dyDescent="0.35">
      <c r="A862" s="7" t="s">
        <v>53</v>
      </c>
    </row>
    <row r="863" spans="1:18" hidden="1" x14ac:dyDescent="0.35">
      <c r="A863" s="7" t="s">
        <v>95</v>
      </c>
    </row>
    <row r="864" spans="1:18" hidden="1" x14ac:dyDescent="0.35">
      <c r="A864" s="7" t="s">
        <v>84</v>
      </c>
    </row>
    <row r="865" spans="1:18" hidden="1" x14ac:dyDescent="0.35">
      <c r="A865" s="7" t="s">
        <v>84</v>
      </c>
    </row>
    <row r="866" spans="1:18" hidden="1" x14ac:dyDescent="0.35">
      <c r="A866" s="7" t="s">
        <v>84</v>
      </c>
    </row>
    <row r="867" spans="1:18" hidden="1" x14ac:dyDescent="0.35">
      <c r="A867" s="7" t="s">
        <v>54</v>
      </c>
    </row>
    <row r="868" spans="1:18" hidden="1" x14ac:dyDescent="0.35">
      <c r="A868" s="7" t="s">
        <v>55</v>
      </c>
    </row>
    <row r="869" spans="1:18" x14ac:dyDescent="0.35">
      <c r="A869" s="7">
        <v>5</v>
      </c>
      <c r="B869" s="17" t="s">
        <v>312</v>
      </c>
      <c r="C869" s="17"/>
      <c r="D869" s="74" t="s">
        <v>178</v>
      </c>
      <c r="E869" s="74"/>
      <c r="F869" s="74"/>
      <c r="G869" s="22"/>
      <c r="H869" s="22"/>
      <c r="I869" s="22"/>
      <c r="J869" s="22"/>
      <c r="K869" s="23"/>
      <c r="L869" s="7"/>
    </row>
    <row r="870" spans="1:18" x14ac:dyDescent="0.35">
      <c r="A870" s="7">
        <v>6</v>
      </c>
      <c r="B870" s="17" t="s">
        <v>313</v>
      </c>
      <c r="C870" s="17"/>
      <c r="D870" s="93" t="s">
        <v>180</v>
      </c>
      <c r="E870" s="93"/>
      <c r="F870" s="93"/>
      <c r="G870" s="35"/>
      <c r="H870" s="35"/>
      <c r="I870" s="35"/>
      <c r="J870" s="35"/>
      <c r="K870" s="36"/>
      <c r="L870" s="7"/>
    </row>
    <row r="871" spans="1:18" x14ac:dyDescent="0.35">
      <c r="A871" s="7">
        <v>9</v>
      </c>
      <c r="B871" s="24" t="s">
        <v>314</v>
      </c>
      <c r="C871" s="24"/>
      <c r="D871" s="75" t="s">
        <v>180</v>
      </c>
      <c r="E871" s="76"/>
      <c r="F871" s="76"/>
      <c r="G871" s="26" t="s">
        <v>14</v>
      </c>
      <c r="H871" s="27">
        <v>3</v>
      </c>
      <c r="I871" s="28"/>
      <c r="J871" s="29"/>
      <c r="K871" s="30">
        <f>IF(AND(H871= "",I871= ""), 0, ROUND(ROUND(J871, 2) * ROUND(IF(I871="",H871,I871),  0), 2))</f>
        <v>0</v>
      </c>
      <c r="L871" s="7"/>
      <c r="N871" s="31">
        <v>0.2</v>
      </c>
      <c r="R871" s="7">
        <v>32</v>
      </c>
    </row>
    <row r="872" spans="1:18" hidden="1" x14ac:dyDescent="0.35">
      <c r="A872" s="7" t="s">
        <v>53</v>
      </c>
    </row>
    <row r="873" spans="1:18" hidden="1" x14ac:dyDescent="0.35">
      <c r="A873" s="7" t="s">
        <v>53</v>
      </c>
    </row>
    <row r="874" spans="1:18" hidden="1" x14ac:dyDescent="0.35">
      <c r="A874" s="7" t="s">
        <v>84</v>
      </c>
    </row>
    <row r="875" spans="1:18" hidden="1" x14ac:dyDescent="0.35">
      <c r="A875" s="7" t="s">
        <v>84</v>
      </c>
    </row>
    <row r="876" spans="1:18" hidden="1" x14ac:dyDescent="0.35">
      <c r="A876" s="7" t="s">
        <v>84</v>
      </c>
    </row>
    <row r="877" spans="1:18" hidden="1" x14ac:dyDescent="0.35">
      <c r="A877" s="7" t="s">
        <v>54</v>
      </c>
    </row>
    <row r="878" spans="1:18" hidden="1" x14ac:dyDescent="0.35">
      <c r="A878" s="7" t="s">
        <v>124</v>
      </c>
    </row>
    <row r="879" spans="1:18" x14ac:dyDescent="0.35">
      <c r="A879" s="7">
        <v>6</v>
      </c>
      <c r="B879" s="17" t="s">
        <v>315</v>
      </c>
      <c r="C879" s="17"/>
      <c r="D879" s="93" t="s">
        <v>316</v>
      </c>
      <c r="E879" s="93"/>
      <c r="F879" s="93"/>
      <c r="G879" s="35"/>
      <c r="H879" s="35"/>
      <c r="I879" s="35"/>
      <c r="J879" s="35"/>
      <c r="K879" s="36"/>
      <c r="L879" s="7"/>
    </row>
    <row r="880" spans="1:18" hidden="1" x14ac:dyDescent="0.35">
      <c r="A880" s="7" t="s">
        <v>115</v>
      </c>
    </row>
    <row r="881" spans="1:18" x14ac:dyDescent="0.35">
      <c r="A881" s="7">
        <v>9</v>
      </c>
      <c r="B881" s="24" t="s">
        <v>317</v>
      </c>
      <c r="C881" s="24"/>
      <c r="D881" s="75" t="s">
        <v>318</v>
      </c>
      <c r="E881" s="76"/>
      <c r="F881" s="76"/>
      <c r="G881" s="26" t="s">
        <v>14</v>
      </c>
      <c r="H881" s="27">
        <v>2</v>
      </c>
      <c r="I881" s="28"/>
      <c r="J881" s="29"/>
      <c r="K881" s="30">
        <f>IF(AND(H881= "",I881= ""), 0, ROUND(ROUND(J881, 2) * ROUND(IF(I881="",H881,I881),  0), 2))</f>
        <v>0</v>
      </c>
      <c r="L881" s="7"/>
      <c r="N881" s="31">
        <v>0.2</v>
      </c>
      <c r="R881" s="7">
        <v>32</v>
      </c>
    </row>
    <row r="882" spans="1:18" hidden="1" x14ac:dyDescent="0.35">
      <c r="A882" s="7" t="s">
        <v>53</v>
      </c>
    </row>
    <row r="883" spans="1:18" hidden="1" x14ac:dyDescent="0.35">
      <c r="A883" s="7" t="s">
        <v>53</v>
      </c>
    </row>
    <row r="884" spans="1:18" hidden="1" x14ac:dyDescent="0.35">
      <c r="A884" s="7" t="s">
        <v>53</v>
      </c>
    </row>
    <row r="885" spans="1:18" hidden="1" x14ac:dyDescent="0.35">
      <c r="A885" s="7" t="s">
        <v>84</v>
      </c>
    </row>
    <row r="886" spans="1:18" hidden="1" x14ac:dyDescent="0.35">
      <c r="A886" s="7" t="s">
        <v>84</v>
      </c>
    </row>
    <row r="887" spans="1:18" hidden="1" x14ac:dyDescent="0.35">
      <c r="A887" s="7" t="s">
        <v>84</v>
      </c>
    </row>
    <row r="888" spans="1:18" hidden="1" x14ac:dyDescent="0.35">
      <c r="A888" s="7" t="s">
        <v>54</v>
      </c>
    </row>
    <row r="889" spans="1:18" hidden="1" x14ac:dyDescent="0.35">
      <c r="A889" s="7" t="s">
        <v>115</v>
      </c>
    </row>
    <row r="890" spans="1:18" hidden="1" x14ac:dyDescent="0.35">
      <c r="A890" s="7" t="s">
        <v>124</v>
      </c>
    </row>
    <row r="891" spans="1:18" hidden="1" x14ac:dyDescent="0.35">
      <c r="A891" s="7" t="s">
        <v>55</v>
      </c>
    </row>
    <row r="892" spans="1:18" x14ac:dyDescent="0.35">
      <c r="A892" s="7">
        <v>5</v>
      </c>
      <c r="B892" s="17" t="s">
        <v>319</v>
      </c>
      <c r="C892" s="17"/>
      <c r="D892" s="74" t="s">
        <v>183</v>
      </c>
      <c r="E892" s="74"/>
      <c r="F892" s="74"/>
      <c r="G892" s="22"/>
      <c r="H892" s="22"/>
      <c r="I892" s="22"/>
      <c r="J892" s="22"/>
      <c r="K892" s="23"/>
      <c r="L892" s="7"/>
    </row>
    <row r="893" spans="1:18" hidden="1" x14ac:dyDescent="0.35">
      <c r="A893" s="7" t="s">
        <v>49</v>
      </c>
    </row>
    <row r="894" spans="1:18" hidden="1" x14ac:dyDescent="0.35">
      <c r="A894" s="7" t="s">
        <v>78</v>
      </c>
    </row>
    <row r="895" spans="1:18" x14ac:dyDescent="0.35">
      <c r="A895" s="7">
        <v>9</v>
      </c>
      <c r="B895" s="24" t="s">
        <v>320</v>
      </c>
      <c r="C895" s="24"/>
      <c r="D895" s="75" t="s">
        <v>185</v>
      </c>
      <c r="E895" s="76"/>
      <c r="F895" s="76"/>
      <c r="G895" s="26" t="s">
        <v>14</v>
      </c>
      <c r="H895" s="27">
        <v>1</v>
      </c>
      <c r="I895" s="28"/>
      <c r="J895" s="29"/>
      <c r="K895" s="30">
        <f>IF(AND(H895= "",I895= ""), 0, ROUND(ROUND(J895, 2) * ROUND(IF(I895="",H895,I895),  0), 2))</f>
        <v>0</v>
      </c>
      <c r="L895" s="7"/>
      <c r="N895" s="31">
        <v>0.2</v>
      </c>
      <c r="R895" s="7">
        <v>32</v>
      </c>
    </row>
    <row r="896" spans="1:18" hidden="1" x14ac:dyDescent="0.35">
      <c r="A896" s="7" t="s">
        <v>53</v>
      </c>
    </row>
    <row r="897" spans="1:18" hidden="1" x14ac:dyDescent="0.35">
      <c r="A897" s="7" t="s">
        <v>53</v>
      </c>
    </row>
    <row r="898" spans="1:18" hidden="1" x14ac:dyDescent="0.35">
      <c r="A898" s="7" t="s">
        <v>84</v>
      </c>
    </row>
    <row r="899" spans="1:18" hidden="1" x14ac:dyDescent="0.35">
      <c r="A899" s="7" t="s">
        <v>84</v>
      </c>
    </row>
    <row r="900" spans="1:18" hidden="1" x14ac:dyDescent="0.35">
      <c r="A900" s="7" t="s">
        <v>84</v>
      </c>
    </row>
    <row r="901" spans="1:18" hidden="1" x14ac:dyDescent="0.35">
      <c r="A901" s="7" t="s">
        <v>54</v>
      </c>
    </row>
    <row r="902" spans="1:18" x14ac:dyDescent="0.35">
      <c r="A902" s="7">
        <v>9</v>
      </c>
      <c r="B902" s="24" t="s">
        <v>321</v>
      </c>
      <c r="C902" s="24"/>
      <c r="D902" s="75" t="s">
        <v>322</v>
      </c>
      <c r="E902" s="76"/>
      <c r="F902" s="76"/>
      <c r="G902" s="26" t="s">
        <v>14</v>
      </c>
      <c r="H902" s="27">
        <v>14</v>
      </c>
      <c r="I902" s="28"/>
      <c r="J902" s="29"/>
      <c r="K902" s="30">
        <f>IF(AND(H902= "",I902= ""), 0, ROUND(ROUND(J902, 2) * ROUND(IF(I902="",H902,I902),  0), 2))</f>
        <v>0</v>
      </c>
      <c r="L902" s="7"/>
      <c r="N902" s="31">
        <v>0.2</v>
      </c>
      <c r="R902" s="7">
        <v>32</v>
      </c>
    </row>
    <row r="903" spans="1:18" hidden="1" x14ac:dyDescent="0.35">
      <c r="A903" s="7" t="s">
        <v>53</v>
      </c>
    </row>
    <row r="904" spans="1:18" hidden="1" x14ac:dyDescent="0.35">
      <c r="A904" s="7" t="s">
        <v>53</v>
      </c>
    </row>
    <row r="905" spans="1:18" hidden="1" x14ac:dyDescent="0.35">
      <c r="A905" s="7" t="s">
        <v>84</v>
      </c>
    </row>
    <row r="906" spans="1:18" hidden="1" x14ac:dyDescent="0.35">
      <c r="A906" s="7" t="s">
        <v>84</v>
      </c>
    </row>
    <row r="907" spans="1:18" hidden="1" x14ac:dyDescent="0.35">
      <c r="A907" s="7" t="s">
        <v>84</v>
      </c>
    </row>
    <row r="908" spans="1:18" hidden="1" x14ac:dyDescent="0.35">
      <c r="A908" s="7" t="s">
        <v>54</v>
      </c>
    </row>
    <row r="909" spans="1:18" hidden="1" x14ac:dyDescent="0.35">
      <c r="A909" s="7" t="s">
        <v>55</v>
      </c>
    </row>
    <row r="910" spans="1:18" x14ac:dyDescent="0.35">
      <c r="A910" s="7">
        <v>5</v>
      </c>
      <c r="B910" s="17" t="s">
        <v>323</v>
      </c>
      <c r="C910" s="17"/>
      <c r="D910" s="74" t="s">
        <v>324</v>
      </c>
      <c r="E910" s="74"/>
      <c r="F910" s="74"/>
      <c r="G910" s="22"/>
      <c r="H910" s="22"/>
      <c r="I910" s="22"/>
      <c r="J910" s="22"/>
      <c r="K910" s="23"/>
      <c r="L910" s="7"/>
    </row>
    <row r="911" spans="1:18" hidden="1" x14ac:dyDescent="0.35">
      <c r="A911" s="7" t="s">
        <v>49</v>
      </c>
    </row>
    <row r="912" spans="1:18" x14ac:dyDescent="0.35">
      <c r="A912" s="7">
        <v>6</v>
      </c>
      <c r="B912" s="17" t="s">
        <v>325</v>
      </c>
      <c r="C912" s="17"/>
      <c r="D912" s="93" t="s">
        <v>326</v>
      </c>
      <c r="E912" s="93"/>
      <c r="F912" s="93"/>
      <c r="G912" s="35"/>
      <c r="H912" s="35"/>
      <c r="I912" s="35"/>
      <c r="J912" s="35"/>
      <c r="K912" s="36"/>
      <c r="L912" s="7"/>
    </row>
    <row r="913" spans="1:18" ht="21" customHeight="1" x14ac:dyDescent="0.35">
      <c r="A913" s="7">
        <v>9</v>
      </c>
      <c r="B913" s="24" t="s">
        <v>327</v>
      </c>
      <c r="C913" s="24"/>
      <c r="D913" s="75" t="s">
        <v>328</v>
      </c>
      <c r="E913" s="76"/>
      <c r="F913" s="76"/>
      <c r="G913" s="26" t="s">
        <v>52</v>
      </c>
      <c r="H913" s="27">
        <v>2</v>
      </c>
      <c r="I913" s="28"/>
      <c r="J913" s="29"/>
      <c r="K913" s="30">
        <f>IF(AND(H913= "",I913= ""), 0, ROUND(ROUND(J913, 2) * ROUND(IF(I913="",H913,I913),  0), 2))</f>
        <v>0</v>
      </c>
      <c r="L913" s="7"/>
      <c r="N913" s="31">
        <v>0.2</v>
      </c>
      <c r="R913" s="7">
        <v>32</v>
      </c>
    </row>
    <row r="914" spans="1:18" hidden="1" x14ac:dyDescent="0.35">
      <c r="A914" s="7" t="s">
        <v>53</v>
      </c>
    </row>
    <row r="915" spans="1:18" hidden="1" x14ac:dyDescent="0.35">
      <c r="A915" s="7" t="s">
        <v>84</v>
      </c>
    </row>
    <row r="916" spans="1:18" hidden="1" x14ac:dyDescent="0.35">
      <c r="A916" s="7" t="s">
        <v>84</v>
      </c>
    </row>
    <row r="917" spans="1:18" hidden="1" x14ac:dyDescent="0.35">
      <c r="A917" s="7" t="s">
        <v>84</v>
      </c>
    </row>
    <row r="918" spans="1:18" hidden="1" x14ac:dyDescent="0.35">
      <c r="A918" s="7" t="s">
        <v>54</v>
      </c>
    </row>
    <row r="919" spans="1:18" hidden="1" x14ac:dyDescent="0.35">
      <c r="A919" s="7" t="s">
        <v>124</v>
      </c>
    </row>
    <row r="920" spans="1:18" hidden="1" x14ac:dyDescent="0.35">
      <c r="A920" s="7" t="s">
        <v>55</v>
      </c>
    </row>
    <row r="921" spans="1:18" x14ac:dyDescent="0.35">
      <c r="A921" s="7">
        <v>5</v>
      </c>
      <c r="B921" s="17" t="s">
        <v>329</v>
      </c>
      <c r="C921" s="17"/>
      <c r="D921" s="74" t="s">
        <v>168</v>
      </c>
      <c r="E921" s="74"/>
      <c r="F921" s="74"/>
      <c r="G921" s="22"/>
      <c r="H921" s="22"/>
      <c r="I921" s="22"/>
      <c r="J921" s="22"/>
      <c r="K921" s="23"/>
      <c r="L921" s="7"/>
    </row>
    <row r="922" spans="1:18" hidden="1" x14ac:dyDescent="0.35">
      <c r="A922" s="7" t="s">
        <v>49</v>
      </c>
    </row>
    <row r="923" spans="1:18" x14ac:dyDescent="0.35">
      <c r="A923" s="7">
        <v>9</v>
      </c>
      <c r="B923" s="24" t="s">
        <v>330</v>
      </c>
      <c r="C923" s="24"/>
      <c r="D923" s="75" t="s">
        <v>188</v>
      </c>
      <c r="E923" s="76"/>
      <c r="F923" s="76"/>
      <c r="G923" s="26" t="s">
        <v>52</v>
      </c>
      <c r="H923" s="27">
        <v>1</v>
      </c>
      <c r="I923" s="28"/>
      <c r="J923" s="29"/>
      <c r="K923" s="30">
        <f>IF(AND(H923= "",I923= ""), 0, ROUND(ROUND(J923, 2) * ROUND(IF(I923="",H923,I923),  0), 2))</f>
        <v>0</v>
      </c>
      <c r="L923" s="7"/>
      <c r="N923" s="31">
        <v>0.2</v>
      </c>
      <c r="R923" s="7">
        <v>32</v>
      </c>
    </row>
    <row r="924" spans="1:18" hidden="1" x14ac:dyDescent="0.35">
      <c r="A924" s="7" t="s">
        <v>53</v>
      </c>
    </row>
    <row r="925" spans="1:18" hidden="1" x14ac:dyDescent="0.35">
      <c r="A925" s="7" t="s">
        <v>53</v>
      </c>
    </row>
    <row r="926" spans="1:18" hidden="1" x14ac:dyDescent="0.35">
      <c r="A926" s="7" t="s">
        <v>53</v>
      </c>
    </row>
    <row r="927" spans="1:18" hidden="1" x14ac:dyDescent="0.35">
      <c r="A927" s="7" t="s">
        <v>53</v>
      </c>
    </row>
    <row r="928" spans="1:18" hidden="1" x14ac:dyDescent="0.35">
      <c r="A928" s="7" t="s">
        <v>53</v>
      </c>
    </row>
    <row r="929" spans="1:18" hidden="1" x14ac:dyDescent="0.35">
      <c r="A929" s="7" t="s">
        <v>54</v>
      </c>
    </row>
    <row r="930" spans="1:18" hidden="1" x14ac:dyDescent="0.35">
      <c r="A930" s="7" t="s">
        <v>55</v>
      </c>
    </row>
    <row r="931" spans="1:18" x14ac:dyDescent="0.35">
      <c r="A931" s="7" t="s">
        <v>63</v>
      </c>
      <c r="B931" s="25"/>
      <c r="C931" s="25"/>
      <c r="D931" s="77"/>
      <c r="E931" s="77"/>
      <c r="F931" s="77"/>
      <c r="K931" s="25"/>
    </row>
    <row r="932" spans="1:18" x14ac:dyDescent="0.35">
      <c r="B932" s="25"/>
      <c r="C932" s="25"/>
      <c r="D932" s="80" t="s">
        <v>172</v>
      </c>
      <c r="E932" s="81"/>
      <c r="F932" s="81"/>
      <c r="G932" s="78"/>
      <c r="H932" s="78"/>
      <c r="I932" s="78"/>
      <c r="J932" s="78"/>
      <c r="K932" s="79"/>
    </row>
    <row r="933" spans="1:18" x14ac:dyDescent="0.35">
      <c r="B933" s="25"/>
      <c r="C933" s="25"/>
      <c r="D933" s="83"/>
      <c r="E933" s="54"/>
      <c r="F933" s="54"/>
      <c r="G933" s="54"/>
      <c r="H933" s="54"/>
      <c r="I933" s="54"/>
      <c r="J933" s="54"/>
      <c r="K933" s="82"/>
    </row>
    <row r="934" spans="1:18" x14ac:dyDescent="0.35">
      <c r="B934" s="25"/>
      <c r="C934" s="25"/>
      <c r="D934" s="86" t="s">
        <v>64</v>
      </c>
      <c r="E934" s="87"/>
      <c r="F934" s="87"/>
      <c r="G934" s="84">
        <f>SUMIF(L857:L931, IF(L856="","",L856), K857:K931)</f>
        <v>0</v>
      </c>
      <c r="H934" s="84"/>
      <c r="I934" s="84"/>
      <c r="J934" s="84"/>
      <c r="K934" s="85"/>
    </row>
    <row r="935" spans="1:18" hidden="1" x14ac:dyDescent="0.35">
      <c r="B935" s="25"/>
      <c r="C935" s="25"/>
      <c r="D935" s="90" t="s">
        <v>65</v>
      </c>
      <c r="E935" s="91"/>
      <c r="F935" s="91"/>
      <c r="G935" s="88">
        <f>ROUND(SUMIF(L857:L931, IF(L856="","",L856), K857:K931) * 0.2, 2)</f>
        <v>0</v>
      </c>
      <c r="H935" s="88"/>
      <c r="I935" s="88"/>
      <c r="J935" s="88"/>
      <c r="K935" s="89"/>
    </row>
    <row r="936" spans="1:18" hidden="1" x14ac:dyDescent="0.35">
      <c r="B936" s="25"/>
      <c r="C936" s="25"/>
      <c r="D936" s="86" t="s">
        <v>66</v>
      </c>
      <c r="E936" s="87"/>
      <c r="F936" s="87"/>
      <c r="G936" s="84">
        <f>SUM(G934:G935)</f>
        <v>0</v>
      </c>
      <c r="H936" s="84"/>
      <c r="I936" s="84"/>
      <c r="J936" s="84"/>
      <c r="K936" s="85"/>
    </row>
    <row r="937" spans="1:18" x14ac:dyDescent="0.35">
      <c r="A937" s="7">
        <v>4</v>
      </c>
      <c r="B937" s="17" t="s">
        <v>331</v>
      </c>
      <c r="C937" s="17"/>
      <c r="D937" s="73" t="s">
        <v>190</v>
      </c>
      <c r="E937" s="73"/>
      <c r="F937" s="73"/>
      <c r="G937" s="20"/>
      <c r="H937" s="20"/>
      <c r="I937" s="20"/>
      <c r="J937" s="20"/>
      <c r="K937" s="21"/>
      <c r="L937" s="7"/>
    </row>
    <row r="938" spans="1:18" hidden="1" x14ac:dyDescent="0.35">
      <c r="A938" s="7" t="s">
        <v>69</v>
      </c>
    </row>
    <row r="939" spans="1:18" hidden="1" x14ac:dyDescent="0.35">
      <c r="A939" s="7">
        <v>5</v>
      </c>
    </row>
    <row r="940" spans="1:18" hidden="1" x14ac:dyDescent="0.35">
      <c r="A940" s="7" t="s">
        <v>55</v>
      </c>
    </row>
    <row r="941" spans="1:18" x14ac:dyDescent="0.35">
      <c r="A941" s="7">
        <v>5</v>
      </c>
      <c r="B941" s="17" t="s">
        <v>332</v>
      </c>
      <c r="C941" s="17"/>
      <c r="D941" s="74" t="s">
        <v>176</v>
      </c>
      <c r="E941" s="74"/>
      <c r="F941" s="74"/>
      <c r="G941" s="22"/>
      <c r="H941" s="22"/>
      <c r="I941" s="22"/>
      <c r="J941" s="22"/>
      <c r="K941" s="23"/>
      <c r="L941" s="7"/>
    </row>
    <row r="942" spans="1:18" hidden="1" x14ac:dyDescent="0.35">
      <c r="A942" s="7" t="s">
        <v>49</v>
      </c>
    </row>
    <row r="943" spans="1:18" x14ac:dyDescent="0.35">
      <c r="A943" s="7">
        <v>9</v>
      </c>
      <c r="B943" s="24" t="s">
        <v>333</v>
      </c>
      <c r="C943" s="24"/>
      <c r="D943" s="75" t="s">
        <v>193</v>
      </c>
      <c r="E943" s="76"/>
      <c r="F943" s="76"/>
      <c r="G943" s="26" t="s">
        <v>52</v>
      </c>
      <c r="H943" s="27">
        <v>1</v>
      </c>
      <c r="I943" s="28"/>
      <c r="J943" s="29"/>
      <c r="K943" s="30">
        <f>IF(AND(H943= "",I943= ""), 0, ROUND(ROUND(J943, 2) * ROUND(IF(I943="",H943,I943),  0), 2))</f>
        <v>0</v>
      </c>
      <c r="L943" s="7"/>
      <c r="N943" s="31">
        <v>0.2</v>
      </c>
      <c r="R943" s="7">
        <v>32</v>
      </c>
    </row>
    <row r="944" spans="1:18" hidden="1" x14ac:dyDescent="0.35">
      <c r="A944" s="7" t="s">
        <v>53</v>
      </c>
    </row>
    <row r="945" spans="1:18" hidden="1" x14ac:dyDescent="0.35">
      <c r="A945" s="7" t="s">
        <v>54</v>
      </c>
    </row>
    <row r="946" spans="1:18" hidden="1" x14ac:dyDescent="0.35">
      <c r="A946" s="7" t="s">
        <v>55</v>
      </c>
    </row>
    <row r="947" spans="1:18" x14ac:dyDescent="0.35">
      <c r="A947" s="7">
        <v>5</v>
      </c>
      <c r="B947" s="17" t="s">
        <v>334</v>
      </c>
      <c r="C947" s="17"/>
      <c r="D947" s="74" t="s">
        <v>195</v>
      </c>
      <c r="E947" s="74"/>
      <c r="F947" s="74"/>
      <c r="G947" s="22"/>
      <c r="H947" s="22"/>
      <c r="I947" s="22"/>
      <c r="J947" s="22"/>
      <c r="K947" s="23"/>
      <c r="L947" s="7"/>
    </row>
    <row r="948" spans="1:18" hidden="1" x14ac:dyDescent="0.35">
      <c r="A948" s="7" t="s">
        <v>49</v>
      </c>
    </row>
    <row r="949" spans="1:18" x14ac:dyDescent="0.35">
      <c r="A949" s="7">
        <v>9</v>
      </c>
      <c r="B949" s="24" t="s">
        <v>335</v>
      </c>
      <c r="C949" s="24"/>
      <c r="D949" s="75" t="s">
        <v>197</v>
      </c>
      <c r="E949" s="76"/>
      <c r="F949" s="76"/>
      <c r="G949" s="26" t="s">
        <v>52</v>
      </c>
      <c r="H949" s="27">
        <v>2</v>
      </c>
      <c r="I949" s="28"/>
      <c r="J949" s="29"/>
      <c r="K949" s="30">
        <f>IF(AND(H949= "",I949= ""), 0, ROUND(ROUND(J949, 2) * ROUND(IF(I949="",H949,I949),  0), 2))</f>
        <v>0</v>
      </c>
      <c r="L949" s="7"/>
      <c r="N949" s="31">
        <v>0.2</v>
      </c>
      <c r="R949" s="7">
        <v>32</v>
      </c>
    </row>
    <row r="950" spans="1:18" hidden="1" x14ac:dyDescent="0.35">
      <c r="A950" s="7" t="s">
        <v>53</v>
      </c>
    </row>
    <row r="951" spans="1:18" hidden="1" x14ac:dyDescent="0.35">
      <c r="A951" s="7" t="s">
        <v>53</v>
      </c>
    </row>
    <row r="952" spans="1:18" hidden="1" x14ac:dyDescent="0.35">
      <c r="A952" s="7" t="s">
        <v>84</v>
      </c>
    </row>
    <row r="953" spans="1:18" hidden="1" x14ac:dyDescent="0.35">
      <c r="A953" s="7" t="s">
        <v>84</v>
      </c>
    </row>
    <row r="954" spans="1:18" hidden="1" x14ac:dyDescent="0.35">
      <c r="A954" s="7" t="s">
        <v>84</v>
      </c>
    </row>
    <row r="955" spans="1:18" hidden="1" x14ac:dyDescent="0.35">
      <c r="A955" s="7" t="s">
        <v>54</v>
      </c>
    </row>
    <row r="956" spans="1:18" hidden="1" x14ac:dyDescent="0.35">
      <c r="A956" s="7" t="s">
        <v>55</v>
      </c>
    </row>
    <row r="957" spans="1:18" x14ac:dyDescent="0.35">
      <c r="A957" s="7">
        <v>5</v>
      </c>
      <c r="B957" s="17" t="s">
        <v>336</v>
      </c>
      <c r="C957" s="17"/>
      <c r="D957" s="74" t="s">
        <v>199</v>
      </c>
      <c r="E957" s="74"/>
      <c r="F957" s="74"/>
      <c r="G957" s="22"/>
      <c r="H957" s="22"/>
      <c r="I957" s="22"/>
      <c r="J957" s="22"/>
      <c r="K957" s="23"/>
      <c r="L957" s="7"/>
    </row>
    <row r="958" spans="1:18" hidden="1" x14ac:dyDescent="0.35">
      <c r="A958" s="7" t="s">
        <v>49</v>
      </c>
    </row>
    <row r="959" spans="1:18" x14ac:dyDescent="0.35">
      <c r="A959" s="7">
        <v>9</v>
      </c>
      <c r="B959" s="24" t="s">
        <v>337</v>
      </c>
      <c r="C959" s="24"/>
      <c r="D959" s="75" t="s">
        <v>201</v>
      </c>
      <c r="E959" s="76"/>
      <c r="F959" s="76"/>
      <c r="G959" s="26" t="s">
        <v>52</v>
      </c>
      <c r="H959" s="27">
        <v>1</v>
      </c>
      <c r="I959" s="28"/>
      <c r="J959" s="29"/>
      <c r="K959" s="30">
        <f>IF(AND(H959= "",I959= ""), 0, ROUND(ROUND(J959, 2) * ROUND(IF(I959="",H959,I959),  0), 2))</f>
        <v>0</v>
      </c>
      <c r="L959" s="7"/>
      <c r="N959" s="31">
        <v>0.2</v>
      </c>
      <c r="R959" s="7">
        <v>32</v>
      </c>
    </row>
    <row r="960" spans="1:18" hidden="1" x14ac:dyDescent="0.35">
      <c r="A960" s="7" t="s">
        <v>53</v>
      </c>
    </row>
    <row r="961" spans="1:18" hidden="1" x14ac:dyDescent="0.35">
      <c r="A961" s="7" t="s">
        <v>54</v>
      </c>
    </row>
    <row r="962" spans="1:18" hidden="1" x14ac:dyDescent="0.35">
      <c r="A962" s="7" t="s">
        <v>55</v>
      </c>
    </row>
    <row r="963" spans="1:18" x14ac:dyDescent="0.35">
      <c r="A963" s="7">
        <v>5</v>
      </c>
      <c r="B963" s="17" t="s">
        <v>338</v>
      </c>
      <c r="C963" s="17"/>
      <c r="D963" s="74" t="s">
        <v>203</v>
      </c>
      <c r="E963" s="74"/>
      <c r="F963" s="74"/>
      <c r="G963" s="22"/>
      <c r="H963" s="22"/>
      <c r="I963" s="22"/>
      <c r="J963" s="22"/>
      <c r="K963" s="23"/>
      <c r="L963" s="7"/>
    </row>
    <row r="964" spans="1:18" hidden="1" x14ac:dyDescent="0.35">
      <c r="A964" s="7" t="s">
        <v>49</v>
      </c>
    </row>
    <row r="965" spans="1:18" x14ac:dyDescent="0.35">
      <c r="A965" s="7">
        <v>9</v>
      </c>
      <c r="B965" s="24" t="s">
        <v>339</v>
      </c>
      <c r="C965" s="24"/>
      <c r="D965" s="75" t="s">
        <v>205</v>
      </c>
      <c r="E965" s="76"/>
      <c r="F965" s="76"/>
      <c r="G965" s="26" t="s">
        <v>83</v>
      </c>
      <c r="H965" s="33">
        <v>600</v>
      </c>
      <c r="I965" s="34"/>
      <c r="J965" s="29"/>
      <c r="K965" s="30">
        <f>IF(AND(H965= "",I965= ""), 0, ROUND(ROUND(J965, 2) * ROUND(IF(I965="",H965,I965),  2), 2))</f>
        <v>0</v>
      </c>
      <c r="L965" s="7"/>
      <c r="N965" s="31">
        <v>0.2</v>
      </c>
      <c r="R965" s="7">
        <v>32</v>
      </c>
    </row>
    <row r="966" spans="1:18" hidden="1" x14ac:dyDescent="0.35">
      <c r="A966" s="7" t="s">
        <v>53</v>
      </c>
    </row>
    <row r="967" spans="1:18" hidden="1" x14ac:dyDescent="0.35">
      <c r="A967" s="7" t="s">
        <v>206</v>
      </c>
    </row>
    <row r="968" spans="1:18" hidden="1" x14ac:dyDescent="0.35">
      <c r="A968" s="7" t="s">
        <v>206</v>
      </c>
    </row>
    <row r="969" spans="1:18" hidden="1" x14ac:dyDescent="0.35">
      <c r="A969" s="7" t="s">
        <v>207</v>
      </c>
    </row>
    <row r="970" spans="1:18" hidden="1" x14ac:dyDescent="0.35">
      <c r="A970" s="7" t="s">
        <v>208</v>
      </c>
    </row>
    <row r="971" spans="1:18" hidden="1" x14ac:dyDescent="0.35">
      <c r="A971" s="7" t="s">
        <v>84</v>
      </c>
    </row>
    <row r="972" spans="1:18" hidden="1" x14ac:dyDescent="0.35">
      <c r="A972" s="7" t="s">
        <v>54</v>
      </c>
    </row>
    <row r="973" spans="1:18" hidden="1" x14ac:dyDescent="0.35">
      <c r="A973" s="7" t="s">
        <v>55</v>
      </c>
    </row>
    <row r="974" spans="1:18" x14ac:dyDescent="0.35">
      <c r="A974" s="7">
        <v>5</v>
      </c>
      <c r="B974" s="17" t="s">
        <v>340</v>
      </c>
      <c r="C974" s="17"/>
      <c r="D974" s="74" t="s">
        <v>210</v>
      </c>
      <c r="E974" s="74"/>
      <c r="F974" s="74"/>
      <c r="G974" s="22"/>
      <c r="H974" s="22"/>
      <c r="I974" s="22"/>
      <c r="J974" s="22"/>
      <c r="K974" s="23"/>
      <c r="L974" s="7"/>
    </row>
    <row r="975" spans="1:18" hidden="1" x14ac:dyDescent="0.35">
      <c r="A975" s="7" t="s">
        <v>49</v>
      </c>
    </row>
    <row r="976" spans="1:18" x14ac:dyDescent="0.35">
      <c r="A976" s="7">
        <v>9</v>
      </c>
      <c r="B976" s="24" t="s">
        <v>341</v>
      </c>
      <c r="C976" s="24"/>
      <c r="D976" s="75" t="s">
        <v>212</v>
      </c>
      <c r="E976" s="76"/>
      <c r="F976" s="76"/>
      <c r="G976" s="26" t="s">
        <v>14</v>
      </c>
      <c r="H976" s="27">
        <v>27</v>
      </c>
      <c r="I976" s="28"/>
      <c r="J976" s="29"/>
      <c r="K976" s="30">
        <f>IF(AND(H976= "",I976= ""), 0, ROUND(ROUND(J976, 2) * ROUND(IF(I976="",H976,I976),  0), 2))</f>
        <v>0</v>
      </c>
      <c r="L976" s="7"/>
      <c r="N976" s="31">
        <v>0.2</v>
      </c>
      <c r="R976" s="7">
        <v>32</v>
      </c>
    </row>
    <row r="977" spans="1:18" hidden="1" x14ac:dyDescent="0.35">
      <c r="A977" s="7" t="s">
        <v>53</v>
      </c>
    </row>
    <row r="978" spans="1:18" hidden="1" x14ac:dyDescent="0.35">
      <c r="A978" s="7" t="s">
        <v>53</v>
      </c>
    </row>
    <row r="979" spans="1:18" hidden="1" x14ac:dyDescent="0.35">
      <c r="A979" s="7" t="s">
        <v>84</v>
      </c>
    </row>
    <row r="980" spans="1:18" hidden="1" x14ac:dyDescent="0.35">
      <c r="A980" s="7" t="s">
        <v>84</v>
      </c>
    </row>
    <row r="981" spans="1:18" hidden="1" x14ac:dyDescent="0.35">
      <c r="A981" s="7" t="s">
        <v>84</v>
      </c>
    </row>
    <row r="982" spans="1:18" hidden="1" x14ac:dyDescent="0.35">
      <c r="A982" s="7" t="s">
        <v>54</v>
      </c>
    </row>
    <row r="983" spans="1:18" hidden="1" x14ac:dyDescent="0.35">
      <c r="A983" s="7" t="s">
        <v>55</v>
      </c>
    </row>
    <row r="984" spans="1:18" x14ac:dyDescent="0.35">
      <c r="A984" s="7">
        <v>5</v>
      </c>
      <c r="B984" s="17" t="s">
        <v>342</v>
      </c>
      <c r="C984" s="17"/>
      <c r="D984" s="74" t="s">
        <v>214</v>
      </c>
      <c r="E984" s="74"/>
      <c r="F984" s="74"/>
      <c r="G984" s="22"/>
      <c r="H984" s="22"/>
      <c r="I984" s="22"/>
      <c r="J984" s="22"/>
      <c r="K984" s="23"/>
      <c r="L984" s="7"/>
    </row>
    <row r="985" spans="1:18" hidden="1" x14ac:dyDescent="0.35">
      <c r="A985" s="7" t="s">
        <v>49</v>
      </c>
    </row>
    <row r="986" spans="1:18" x14ac:dyDescent="0.35">
      <c r="A986" s="7">
        <v>9</v>
      </c>
      <c r="B986" s="24" t="s">
        <v>343</v>
      </c>
      <c r="C986" s="24"/>
      <c r="D986" s="75" t="s">
        <v>214</v>
      </c>
      <c r="E986" s="76"/>
      <c r="F986" s="76"/>
      <c r="G986" s="26" t="s">
        <v>14</v>
      </c>
      <c r="H986" s="27">
        <v>3</v>
      </c>
      <c r="I986" s="28"/>
      <c r="J986" s="29"/>
      <c r="K986" s="30">
        <f>IF(AND(H986= "",I986= ""), 0, ROUND(ROUND(J986, 2) * ROUND(IF(I986="",H986,I986),  0), 2))</f>
        <v>0</v>
      </c>
      <c r="L986" s="7"/>
      <c r="N986" s="31">
        <v>0.2</v>
      </c>
      <c r="R986" s="7">
        <v>32</v>
      </c>
    </row>
    <row r="987" spans="1:18" hidden="1" x14ac:dyDescent="0.35">
      <c r="A987" s="7" t="s">
        <v>53</v>
      </c>
    </row>
    <row r="988" spans="1:18" hidden="1" x14ac:dyDescent="0.35">
      <c r="A988" s="7" t="s">
        <v>84</v>
      </c>
    </row>
    <row r="989" spans="1:18" hidden="1" x14ac:dyDescent="0.35">
      <c r="A989" s="7" t="s">
        <v>84</v>
      </c>
    </row>
    <row r="990" spans="1:18" hidden="1" x14ac:dyDescent="0.35">
      <c r="A990" s="7" t="s">
        <v>84</v>
      </c>
    </row>
    <row r="991" spans="1:18" hidden="1" x14ac:dyDescent="0.35">
      <c r="A991" s="7" t="s">
        <v>54</v>
      </c>
    </row>
    <row r="992" spans="1:18" hidden="1" x14ac:dyDescent="0.35">
      <c r="A992" s="7" t="s">
        <v>55</v>
      </c>
    </row>
    <row r="993" spans="1:18" x14ac:dyDescent="0.35">
      <c r="A993" s="7">
        <v>5</v>
      </c>
      <c r="B993" s="17" t="s">
        <v>344</v>
      </c>
      <c r="C993" s="17"/>
      <c r="D993" s="74" t="s">
        <v>217</v>
      </c>
      <c r="E993" s="74"/>
      <c r="F993" s="74"/>
      <c r="G993" s="22"/>
      <c r="H993" s="22"/>
      <c r="I993" s="22"/>
      <c r="J993" s="22"/>
      <c r="K993" s="23"/>
      <c r="L993" s="7"/>
    </row>
    <row r="994" spans="1:18" hidden="1" x14ac:dyDescent="0.35">
      <c r="A994" s="7" t="s">
        <v>49</v>
      </c>
    </row>
    <row r="995" spans="1:18" hidden="1" x14ac:dyDescent="0.35">
      <c r="A995" s="7">
        <v>6</v>
      </c>
    </row>
    <row r="996" spans="1:18" hidden="1" x14ac:dyDescent="0.35">
      <c r="A996" s="7" t="s">
        <v>124</v>
      </c>
    </row>
    <row r="997" spans="1:18" x14ac:dyDescent="0.35">
      <c r="A997" s="7">
        <v>6</v>
      </c>
      <c r="B997" s="17" t="s">
        <v>345</v>
      </c>
      <c r="C997" s="17"/>
      <c r="D997" s="93" t="s">
        <v>219</v>
      </c>
      <c r="E997" s="93"/>
      <c r="F997" s="93"/>
      <c r="G997" s="35"/>
      <c r="H997" s="35"/>
      <c r="I997" s="35"/>
      <c r="J997" s="35"/>
      <c r="K997" s="36"/>
      <c r="L997" s="7"/>
    </row>
    <row r="998" spans="1:18" x14ac:dyDescent="0.35">
      <c r="A998" s="7">
        <v>9</v>
      </c>
      <c r="B998" s="24" t="s">
        <v>346</v>
      </c>
      <c r="C998" s="24"/>
      <c r="D998" s="75" t="s">
        <v>221</v>
      </c>
      <c r="E998" s="76"/>
      <c r="F998" s="76"/>
      <c r="G998" s="26" t="s">
        <v>52</v>
      </c>
      <c r="H998" s="27">
        <v>1</v>
      </c>
      <c r="I998" s="28"/>
      <c r="J998" s="29"/>
      <c r="K998" s="30">
        <f>IF(AND(H998= "",I998= ""), 0, ROUND(ROUND(J998, 2) * ROUND(IF(I998="",H998,I998),  0), 2))</f>
        <v>0</v>
      </c>
      <c r="L998" s="7"/>
      <c r="N998" s="31">
        <v>0.2</v>
      </c>
      <c r="R998" s="7">
        <v>32</v>
      </c>
    </row>
    <row r="999" spans="1:18" hidden="1" x14ac:dyDescent="0.35">
      <c r="A999" s="7" t="s">
        <v>54</v>
      </c>
    </row>
    <row r="1000" spans="1:18" hidden="1" x14ac:dyDescent="0.35">
      <c r="A1000" s="7" t="s">
        <v>124</v>
      </c>
    </row>
    <row r="1001" spans="1:18" hidden="1" x14ac:dyDescent="0.35">
      <c r="A1001" s="7" t="s">
        <v>55</v>
      </c>
    </row>
    <row r="1002" spans="1:18" x14ac:dyDescent="0.35">
      <c r="A1002" s="7">
        <v>5</v>
      </c>
      <c r="B1002" s="17" t="s">
        <v>347</v>
      </c>
      <c r="C1002" s="17"/>
      <c r="D1002" s="74" t="s">
        <v>348</v>
      </c>
      <c r="E1002" s="74"/>
      <c r="F1002" s="74"/>
      <c r="G1002" s="22"/>
      <c r="H1002" s="22"/>
      <c r="I1002" s="22"/>
      <c r="J1002" s="22"/>
      <c r="K1002" s="23"/>
      <c r="L1002" s="7"/>
    </row>
    <row r="1003" spans="1:18" hidden="1" x14ac:dyDescent="0.35">
      <c r="A1003" s="7" t="s">
        <v>49</v>
      </c>
    </row>
    <row r="1004" spans="1:18" x14ac:dyDescent="0.35">
      <c r="A1004" s="7">
        <v>9</v>
      </c>
      <c r="B1004" s="24" t="s">
        <v>349</v>
      </c>
      <c r="C1004" s="24"/>
      <c r="D1004" s="75" t="s">
        <v>350</v>
      </c>
      <c r="E1004" s="76"/>
      <c r="F1004" s="76"/>
      <c r="G1004" s="26" t="s">
        <v>52</v>
      </c>
      <c r="H1004" s="27">
        <v>1</v>
      </c>
      <c r="I1004" s="28"/>
      <c r="J1004" s="29"/>
      <c r="K1004" s="30">
        <f>IF(AND(H1004= "",I1004= ""), 0, ROUND(ROUND(J1004, 2) * ROUND(IF(I1004="",H1004,I1004),  0), 2))</f>
        <v>0</v>
      </c>
      <c r="L1004" s="7"/>
      <c r="N1004" s="31">
        <v>0.2</v>
      </c>
      <c r="R1004" s="7">
        <v>32</v>
      </c>
    </row>
    <row r="1005" spans="1:18" hidden="1" x14ac:dyDescent="0.35">
      <c r="A1005" s="7" t="s">
        <v>53</v>
      </c>
    </row>
    <row r="1006" spans="1:18" hidden="1" x14ac:dyDescent="0.35">
      <c r="A1006" s="7" t="s">
        <v>84</v>
      </c>
    </row>
    <row r="1007" spans="1:18" hidden="1" x14ac:dyDescent="0.35">
      <c r="A1007" s="7" t="s">
        <v>84</v>
      </c>
    </row>
    <row r="1008" spans="1:18" hidden="1" x14ac:dyDescent="0.35">
      <c r="A1008" s="7" t="s">
        <v>54</v>
      </c>
    </row>
    <row r="1009" spans="1:18" hidden="1" x14ac:dyDescent="0.35">
      <c r="A1009" s="7" t="s">
        <v>55</v>
      </c>
    </row>
    <row r="1010" spans="1:18" x14ac:dyDescent="0.35">
      <c r="A1010" s="7" t="s">
        <v>63</v>
      </c>
      <c r="B1010" s="25"/>
      <c r="C1010" s="25"/>
      <c r="D1010" s="77"/>
      <c r="E1010" s="77"/>
      <c r="F1010" s="77"/>
      <c r="K1010" s="25"/>
    </row>
    <row r="1011" spans="1:18" x14ac:dyDescent="0.35">
      <c r="B1011" s="25"/>
      <c r="C1011" s="25"/>
      <c r="D1011" s="80" t="s">
        <v>190</v>
      </c>
      <c r="E1011" s="81"/>
      <c r="F1011" s="81"/>
      <c r="G1011" s="78"/>
      <c r="H1011" s="78"/>
      <c r="I1011" s="78"/>
      <c r="J1011" s="78"/>
      <c r="K1011" s="79"/>
    </row>
    <row r="1012" spans="1:18" x14ac:dyDescent="0.35">
      <c r="B1012" s="25"/>
      <c r="C1012" s="25"/>
      <c r="D1012" s="83"/>
      <c r="E1012" s="54"/>
      <c r="F1012" s="54"/>
      <c r="G1012" s="54"/>
      <c r="H1012" s="54"/>
      <c r="I1012" s="54"/>
      <c r="J1012" s="54"/>
      <c r="K1012" s="82"/>
    </row>
    <row r="1013" spans="1:18" x14ac:dyDescent="0.35">
      <c r="B1013" s="25"/>
      <c r="C1013" s="25"/>
      <c r="D1013" s="86" t="s">
        <v>64</v>
      </c>
      <c r="E1013" s="87"/>
      <c r="F1013" s="87"/>
      <c r="G1013" s="84">
        <f>SUMIF(L938:L1010, IF(L937="","",L937), K938:K1010)</f>
        <v>0</v>
      </c>
      <c r="H1013" s="84"/>
      <c r="I1013" s="84"/>
      <c r="J1013" s="84"/>
      <c r="K1013" s="85"/>
    </row>
    <row r="1014" spans="1:18" hidden="1" x14ac:dyDescent="0.35">
      <c r="B1014" s="25"/>
      <c r="C1014" s="25"/>
      <c r="D1014" s="90" t="s">
        <v>65</v>
      </c>
      <c r="E1014" s="91"/>
      <c r="F1014" s="91"/>
      <c r="G1014" s="88">
        <f>ROUND(SUMIF(L938:L1010, IF(L937="","",L937), K938:K1010) * 0.2, 2)</f>
        <v>0</v>
      </c>
      <c r="H1014" s="88"/>
      <c r="I1014" s="88"/>
      <c r="J1014" s="88"/>
      <c r="K1014" s="89"/>
    </row>
    <row r="1015" spans="1:18" hidden="1" x14ac:dyDescent="0.35">
      <c r="B1015" s="25"/>
      <c r="C1015" s="25"/>
      <c r="D1015" s="86" t="s">
        <v>66</v>
      </c>
      <c r="E1015" s="87"/>
      <c r="F1015" s="87"/>
      <c r="G1015" s="84">
        <f>SUM(G1013:G1014)</f>
        <v>0</v>
      </c>
      <c r="H1015" s="84"/>
      <c r="I1015" s="84"/>
      <c r="J1015" s="84"/>
      <c r="K1015" s="85"/>
    </row>
    <row r="1016" spans="1:18" x14ac:dyDescent="0.35">
      <c r="A1016" s="7">
        <v>4</v>
      </c>
      <c r="B1016" s="17" t="s">
        <v>351</v>
      </c>
      <c r="C1016" s="17"/>
      <c r="D1016" s="73" t="s">
        <v>352</v>
      </c>
      <c r="E1016" s="73"/>
      <c r="F1016" s="73"/>
      <c r="G1016" s="20"/>
      <c r="H1016" s="20"/>
      <c r="I1016" s="20"/>
      <c r="J1016" s="20"/>
      <c r="K1016" s="21"/>
      <c r="L1016" s="7"/>
    </row>
    <row r="1017" spans="1:18" hidden="1" x14ac:dyDescent="0.35">
      <c r="A1017" s="7" t="s">
        <v>69</v>
      </c>
    </row>
    <row r="1018" spans="1:18" hidden="1" x14ac:dyDescent="0.35">
      <c r="A1018" s="7" t="s">
        <v>69</v>
      </c>
    </row>
    <row r="1019" spans="1:18" x14ac:dyDescent="0.35">
      <c r="A1019" s="7">
        <v>5</v>
      </c>
      <c r="B1019" s="17" t="s">
        <v>353</v>
      </c>
      <c r="C1019" s="17"/>
      <c r="D1019" s="74" t="s">
        <v>354</v>
      </c>
      <c r="E1019" s="74"/>
      <c r="F1019" s="74"/>
      <c r="G1019" s="22"/>
      <c r="H1019" s="22"/>
      <c r="I1019" s="22"/>
      <c r="J1019" s="22"/>
      <c r="K1019" s="23"/>
      <c r="L1019" s="7"/>
    </row>
    <row r="1020" spans="1:18" hidden="1" x14ac:dyDescent="0.35">
      <c r="A1020" s="7" t="s">
        <v>49</v>
      </c>
    </row>
    <row r="1021" spans="1:18" x14ac:dyDescent="0.35">
      <c r="A1021" s="7">
        <v>9</v>
      </c>
      <c r="B1021" s="24" t="s">
        <v>355</v>
      </c>
      <c r="C1021" s="24"/>
      <c r="D1021" s="75" t="s">
        <v>356</v>
      </c>
      <c r="E1021" s="76"/>
      <c r="F1021" s="76"/>
      <c r="G1021" s="26" t="s">
        <v>52</v>
      </c>
      <c r="H1021" s="27">
        <v>1</v>
      </c>
      <c r="I1021" s="28"/>
      <c r="J1021" s="29"/>
      <c r="K1021" s="30">
        <f>IF(AND(H1021= "",I1021= ""), 0, ROUND(ROUND(J1021, 2) * ROUND(IF(I1021="",H1021,I1021),  0), 2))</f>
        <v>0</v>
      </c>
      <c r="L1021" s="7"/>
      <c r="N1021" s="31">
        <v>0.2</v>
      </c>
      <c r="R1021" s="7">
        <v>32</v>
      </c>
    </row>
    <row r="1022" spans="1:18" hidden="1" x14ac:dyDescent="0.35">
      <c r="A1022" s="7" t="s">
        <v>53</v>
      </c>
    </row>
    <row r="1023" spans="1:18" hidden="1" x14ac:dyDescent="0.35">
      <c r="A1023" s="7" t="s">
        <v>95</v>
      </c>
    </row>
    <row r="1024" spans="1:18" hidden="1" x14ac:dyDescent="0.35">
      <c r="A1024" s="7" t="s">
        <v>84</v>
      </c>
    </row>
    <row r="1025" spans="1:18" hidden="1" x14ac:dyDescent="0.35">
      <c r="A1025" s="7" t="s">
        <v>357</v>
      </c>
    </row>
    <row r="1026" spans="1:18" hidden="1" x14ac:dyDescent="0.35">
      <c r="A1026" s="7" t="s">
        <v>54</v>
      </c>
    </row>
    <row r="1027" spans="1:18" x14ac:dyDescent="0.35">
      <c r="A1027" s="7">
        <v>9</v>
      </c>
      <c r="B1027" s="24" t="s">
        <v>358</v>
      </c>
      <c r="C1027" s="24"/>
      <c r="D1027" s="75" t="s">
        <v>359</v>
      </c>
      <c r="E1027" s="76"/>
      <c r="F1027" s="76"/>
      <c r="G1027" s="26" t="s">
        <v>52</v>
      </c>
      <c r="H1027" s="27">
        <v>1</v>
      </c>
      <c r="I1027" s="28"/>
      <c r="J1027" s="29"/>
      <c r="K1027" s="30">
        <f>IF(AND(H1027= "",I1027= ""), 0, ROUND(ROUND(J1027, 2) * ROUND(IF(I1027="",H1027,I1027),  0), 2))</f>
        <v>0</v>
      </c>
      <c r="L1027" s="7"/>
      <c r="N1027" s="31">
        <v>0.2</v>
      </c>
      <c r="R1027" s="7">
        <v>32</v>
      </c>
    </row>
    <row r="1028" spans="1:18" hidden="1" x14ac:dyDescent="0.35">
      <c r="A1028" s="7" t="s">
        <v>53</v>
      </c>
    </row>
    <row r="1029" spans="1:18" hidden="1" x14ac:dyDescent="0.35">
      <c r="A1029" s="7" t="s">
        <v>54</v>
      </c>
    </row>
    <row r="1030" spans="1:18" hidden="1" x14ac:dyDescent="0.35">
      <c r="A1030" s="7" t="s">
        <v>55</v>
      </c>
    </row>
    <row r="1031" spans="1:18" x14ac:dyDescent="0.35">
      <c r="A1031" s="7">
        <v>5</v>
      </c>
      <c r="B1031" s="17" t="s">
        <v>360</v>
      </c>
      <c r="C1031" s="17"/>
      <c r="D1031" s="74" t="s">
        <v>361</v>
      </c>
      <c r="E1031" s="74"/>
      <c r="F1031" s="74"/>
      <c r="G1031" s="22"/>
      <c r="H1031" s="22"/>
      <c r="I1031" s="22"/>
      <c r="J1031" s="22"/>
      <c r="K1031" s="23"/>
      <c r="L1031" s="7"/>
    </row>
    <row r="1032" spans="1:18" hidden="1" x14ac:dyDescent="0.35">
      <c r="A1032" s="7" t="s">
        <v>49</v>
      </c>
    </row>
    <row r="1033" spans="1:18" x14ac:dyDescent="0.35">
      <c r="A1033" s="7">
        <v>9</v>
      </c>
      <c r="B1033" s="24" t="s">
        <v>362</v>
      </c>
      <c r="C1033" s="24"/>
      <c r="D1033" s="75" t="s">
        <v>363</v>
      </c>
      <c r="E1033" s="76"/>
      <c r="F1033" s="76"/>
      <c r="G1033" s="26" t="s">
        <v>14</v>
      </c>
      <c r="H1033" s="27">
        <v>1</v>
      </c>
      <c r="I1033" s="28"/>
      <c r="J1033" s="29"/>
      <c r="K1033" s="30">
        <f>IF(AND(H1033= "",I1033= ""), 0, ROUND(ROUND(J1033, 2) * ROUND(IF(I1033="",H1033,I1033),  0), 2))</f>
        <v>0</v>
      </c>
      <c r="L1033" s="7"/>
      <c r="N1033" s="31">
        <v>0.2</v>
      </c>
      <c r="R1033" s="7">
        <v>32</v>
      </c>
    </row>
    <row r="1034" spans="1:18" hidden="1" x14ac:dyDescent="0.35">
      <c r="A1034" s="7" t="s">
        <v>53</v>
      </c>
    </row>
    <row r="1035" spans="1:18" hidden="1" x14ac:dyDescent="0.35">
      <c r="A1035" s="7" t="s">
        <v>95</v>
      </c>
    </row>
    <row r="1036" spans="1:18" hidden="1" x14ac:dyDescent="0.35">
      <c r="A1036" s="7" t="s">
        <v>84</v>
      </c>
    </row>
    <row r="1037" spans="1:18" hidden="1" x14ac:dyDescent="0.35">
      <c r="A1037" s="7" t="s">
        <v>84</v>
      </c>
    </row>
    <row r="1038" spans="1:18" hidden="1" x14ac:dyDescent="0.35">
      <c r="A1038" s="7" t="s">
        <v>54</v>
      </c>
    </row>
    <row r="1039" spans="1:18" hidden="1" x14ac:dyDescent="0.35">
      <c r="A1039" s="7" t="s">
        <v>55</v>
      </c>
    </row>
    <row r="1040" spans="1:18" x14ac:dyDescent="0.35">
      <c r="A1040" s="7">
        <v>5</v>
      </c>
      <c r="B1040" s="17" t="s">
        <v>364</v>
      </c>
      <c r="C1040" s="17"/>
      <c r="D1040" s="74" t="s">
        <v>365</v>
      </c>
      <c r="E1040" s="74"/>
      <c r="F1040" s="74"/>
      <c r="G1040" s="22"/>
      <c r="H1040" s="22"/>
      <c r="I1040" s="22"/>
      <c r="J1040" s="22"/>
      <c r="K1040" s="23"/>
      <c r="L1040" s="7"/>
    </row>
    <row r="1041" spans="1:18" hidden="1" x14ac:dyDescent="0.35">
      <c r="A1041" s="7" t="s">
        <v>49</v>
      </c>
    </row>
    <row r="1042" spans="1:18" x14ac:dyDescent="0.35">
      <c r="A1042" s="7">
        <v>9</v>
      </c>
      <c r="B1042" s="24" t="s">
        <v>366</v>
      </c>
      <c r="C1042" s="24"/>
      <c r="D1042" s="75" t="s">
        <v>367</v>
      </c>
      <c r="E1042" s="76"/>
      <c r="F1042" s="76"/>
      <c r="G1042" s="26" t="s">
        <v>14</v>
      </c>
      <c r="H1042" s="27">
        <v>1</v>
      </c>
      <c r="I1042" s="28"/>
      <c r="J1042" s="29"/>
      <c r="K1042" s="30">
        <f>IF(AND(H1042= "",I1042= ""), 0, ROUND(ROUND(J1042, 2) * ROUND(IF(I1042="",H1042,I1042),  0), 2))</f>
        <v>0</v>
      </c>
      <c r="L1042" s="7"/>
      <c r="N1042" s="31">
        <v>0.2</v>
      </c>
      <c r="R1042" s="7">
        <v>32</v>
      </c>
    </row>
    <row r="1043" spans="1:18" hidden="1" x14ac:dyDescent="0.35">
      <c r="A1043" s="7" t="s">
        <v>53</v>
      </c>
    </row>
    <row r="1044" spans="1:18" hidden="1" x14ac:dyDescent="0.35">
      <c r="A1044" s="7" t="s">
        <v>84</v>
      </c>
    </row>
    <row r="1045" spans="1:18" hidden="1" x14ac:dyDescent="0.35">
      <c r="A1045" s="7" t="s">
        <v>84</v>
      </c>
    </row>
    <row r="1046" spans="1:18" hidden="1" x14ac:dyDescent="0.35">
      <c r="A1046" s="7" t="s">
        <v>54</v>
      </c>
    </row>
    <row r="1047" spans="1:18" hidden="1" x14ac:dyDescent="0.35">
      <c r="A1047" s="7" t="s">
        <v>55</v>
      </c>
    </row>
    <row r="1048" spans="1:18" x14ac:dyDescent="0.35">
      <c r="A1048" s="7">
        <v>5</v>
      </c>
      <c r="B1048" s="17" t="s">
        <v>368</v>
      </c>
      <c r="C1048" s="17"/>
      <c r="D1048" s="74" t="s">
        <v>369</v>
      </c>
      <c r="E1048" s="74"/>
      <c r="F1048" s="74"/>
      <c r="G1048" s="22"/>
      <c r="H1048" s="22"/>
      <c r="I1048" s="22"/>
      <c r="J1048" s="22"/>
      <c r="K1048" s="23"/>
      <c r="L1048" s="7"/>
    </row>
    <row r="1049" spans="1:18" hidden="1" x14ac:dyDescent="0.35">
      <c r="A1049" s="7" t="s">
        <v>49</v>
      </c>
    </row>
    <row r="1050" spans="1:18" hidden="1" x14ac:dyDescent="0.35">
      <c r="A1050" s="7" t="s">
        <v>49</v>
      </c>
    </row>
    <row r="1051" spans="1:18" hidden="1" x14ac:dyDescent="0.35">
      <c r="A1051" s="7" t="s">
        <v>49</v>
      </c>
    </row>
    <row r="1052" spans="1:18" hidden="1" x14ac:dyDescent="0.35">
      <c r="A1052" s="7" t="s">
        <v>49</v>
      </c>
    </row>
    <row r="1053" spans="1:18" hidden="1" x14ac:dyDescent="0.35">
      <c r="A1053" s="7" t="s">
        <v>49</v>
      </c>
    </row>
    <row r="1054" spans="1:18" x14ac:dyDescent="0.35">
      <c r="A1054" s="7">
        <v>9</v>
      </c>
      <c r="B1054" s="24" t="s">
        <v>370</v>
      </c>
      <c r="C1054" s="24"/>
      <c r="D1054" s="75" t="s">
        <v>371</v>
      </c>
      <c r="E1054" s="76"/>
      <c r="F1054" s="76"/>
      <c r="G1054" s="26" t="s">
        <v>52</v>
      </c>
      <c r="H1054" s="27">
        <v>1</v>
      </c>
      <c r="I1054" s="28"/>
      <c r="J1054" s="29"/>
      <c r="K1054" s="30">
        <f>IF(AND(H1054= "",I1054= ""), 0, ROUND(ROUND(J1054, 2) * ROUND(IF(I1054="",H1054,I1054),  0), 2))</f>
        <v>0</v>
      </c>
      <c r="L1054" s="7"/>
      <c r="N1054" s="31">
        <v>0.2</v>
      </c>
      <c r="R1054" s="7">
        <v>32</v>
      </c>
    </row>
    <row r="1055" spans="1:18" hidden="1" x14ac:dyDescent="0.35">
      <c r="A1055" s="7" t="s">
        <v>54</v>
      </c>
    </row>
    <row r="1056" spans="1:18" hidden="1" x14ac:dyDescent="0.35">
      <c r="A1056" s="7" t="s">
        <v>49</v>
      </c>
    </row>
    <row r="1057" spans="1:12" hidden="1" x14ac:dyDescent="0.35">
      <c r="A1057" s="7" t="s">
        <v>55</v>
      </c>
    </row>
    <row r="1058" spans="1:12" x14ac:dyDescent="0.35">
      <c r="A1058" s="7" t="s">
        <v>63</v>
      </c>
      <c r="B1058" s="25"/>
      <c r="C1058" s="25"/>
      <c r="D1058" s="77"/>
      <c r="E1058" s="77"/>
      <c r="F1058" s="77"/>
      <c r="K1058" s="25"/>
    </row>
    <row r="1059" spans="1:12" x14ac:dyDescent="0.35">
      <c r="B1059" s="25"/>
      <c r="C1059" s="25"/>
      <c r="D1059" s="80" t="s">
        <v>352</v>
      </c>
      <c r="E1059" s="81"/>
      <c r="F1059" s="81"/>
      <c r="G1059" s="78"/>
      <c r="H1059" s="78"/>
      <c r="I1059" s="78"/>
      <c r="J1059" s="78"/>
      <c r="K1059" s="79"/>
    </row>
    <row r="1060" spans="1:12" x14ac:dyDescent="0.35">
      <c r="B1060" s="25"/>
      <c r="C1060" s="25"/>
      <c r="D1060" s="83"/>
      <c r="E1060" s="54"/>
      <c r="F1060" s="54"/>
      <c r="G1060" s="54"/>
      <c r="H1060" s="54"/>
      <c r="I1060" s="54"/>
      <c r="J1060" s="54"/>
      <c r="K1060" s="82"/>
    </row>
    <row r="1061" spans="1:12" x14ac:dyDescent="0.35">
      <c r="B1061" s="25"/>
      <c r="C1061" s="25"/>
      <c r="D1061" s="86" t="s">
        <v>64</v>
      </c>
      <c r="E1061" s="87"/>
      <c r="F1061" s="87"/>
      <c r="G1061" s="84">
        <f>SUMIF(L1017:L1058, IF(L1016="","",L1016), K1017:K1058)</f>
        <v>0</v>
      </c>
      <c r="H1061" s="84"/>
      <c r="I1061" s="84"/>
      <c r="J1061" s="84"/>
      <c r="K1061" s="85"/>
    </row>
    <row r="1062" spans="1:12" hidden="1" x14ac:dyDescent="0.35">
      <c r="B1062" s="25"/>
      <c r="C1062" s="25"/>
      <c r="D1062" s="90" t="s">
        <v>65</v>
      </c>
      <c r="E1062" s="91"/>
      <c r="F1062" s="91"/>
      <c r="G1062" s="88">
        <f>ROUND(SUMIF(L1017:L1058, IF(L1016="","",L1016), K1017:K1058) * 0.2, 2)</f>
        <v>0</v>
      </c>
      <c r="H1062" s="88"/>
      <c r="I1062" s="88"/>
      <c r="J1062" s="88"/>
      <c r="K1062" s="89"/>
    </row>
    <row r="1063" spans="1:12" hidden="1" x14ac:dyDescent="0.35">
      <c r="B1063" s="25"/>
      <c r="C1063" s="25"/>
      <c r="D1063" s="86" t="s">
        <v>66</v>
      </c>
      <c r="E1063" s="87"/>
      <c r="F1063" s="87"/>
      <c r="G1063" s="84">
        <f>SUM(G1061:G1062)</f>
        <v>0</v>
      </c>
      <c r="H1063" s="84"/>
      <c r="I1063" s="84"/>
      <c r="J1063" s="84"/>
      <c r="K1063" s="85"/>
    </row>
    <row r="1064" spans="1:12" x14ac:dyDescent="0.35">
      <c r="A1064" s="7" t="s">
        <v>42</v>
      </c>
      <c r="B1064" s="25"/>
      <c r="C1064" s="25"/>
      <c r="D1064" s="77"/>
      <c r="E1064" s="77"/>
      <c r="F1064" s="77"/>
      <c r="K1064" s="25"/>
    </row>
    <row r="1065" spans="1:12" ht="26" customHeight="1" x14ac:dyDescent="0.35">
      <c r="B1065" s="25"/>
      <c r="C1065" s="25"/>
      <c r="D1065" s="80" t="s">
        <v>222</v>
      </c>
      <c r="E1065" s="81"/>
      <c r="F1065" s="81"/>
      <c r="G1065" s="78"/>
      <c r="H1065" s="78"/>
      <c r="I1065" s="78"/>
      <c r="J1065" s="78"/>
      <c r="K1065" s="79"/>
    </row>
    <row r="1066" spans="1:12" x14ac:dyDescent="0.35">
      <c r="B1066" s="25"/>
      <c r="C1066" s="25"/>
      <c r="D1066" s="83"/>
      <c r="E1066" s="54"/>
      <c r="F1066" s="54"/>
      <c r="G1066" s="54"/>
      <c r="H1066" s="54"/>
      <c r="I1066" s="54"/>
      <c r="J1066" s="54"/>
      <c r="K1066" s="82"/>
    </row>
    <row r="1067" spans="1:12" x14ac:dyDescent="0.35">
      <c r="B1067" s="25"/>
      <c r="C1067" s="25"/>
      <c r="D1067" s="86" t="s">
        <v>64</v>
      </c>
      <c r="E1067" s="87"/>
      <c r="F1067" s="87"/>
      <c r="G1067" s="84">
        <f>SUMIF(L452:L1064, IF(L451="","",L451), K452:K1064)</f>
        <v>0</v>
      </c>
      <c r="H1067" s="84"/>
      <c r="I1067" s="84"/>
      <c r="J1067" s="84"/>
      <c r="K1067" s="85"/>
    </row>
    <row r="1068" spans="1:12" hidden="1" x14ac:dyDescent="0.35">
      <c r="B1068" s="25"/>
      <c r="C1068" s="25"/>
      <c r="D1068" s="90" t="s">
        <v>65</v>
      </c>
      <c r="E1068" s="91"/>
      <c r="F1068" s="91"/>
      <c r="G1068" s="88">
        <f>ROUND(SUMIF(L452:L1064, IF(L451="","",L451), K452:K1064) * 0.2, 2)</f>
        <v>0</v>
      </c>
      <c r="H1068" s="88"/>
      <c r="I1068" s="88"/>
      <c r="J1068" s="88"/>
      <c r="K1068" s="89"/>
    </row>
    <row r="1069" spans="1:12" hidden="1" x14ac:dyDescent="0.35">
      <c r="B1069" s="25"/>
      <c r="C1069" s="25"/>
      <c r="D1069" s="86" t="s">
        <v>66</v>
      </c>
      <c r="E1069" s="87"/>
      <c r="F1069" s="87"/>
      <c r="G1069" s="84">
        <f>SUM(G1067:G1068)</f>
        <v>0</v>
      </c>
      <c r="H1069" s="84"/>
      <c r="I1069" s="84"/>
      <c r="J1069" s="84"/>
      <c r="K1069" s="85"/>
    </row>
    <row r="1070" spans="1:12" ht="15.5" customHeight="1" x14ac:dyDescent="0.35">
      <c r="A1070" s="7">
        <v>3</v>
      </c>
      <c r="B1070" s="17">
        <v>6</v>
      </c>
      <c r="C1070" s="17"/>
      <c r="D1070" s="72" t="s">
        <v>372</v>
      </c>
      <c r="E1070" s="72"/>
      <c r="F1070" s="72"/>
      <c r="G1070" s="18"/>
      <c r="H1070" s="18"/>
      <c r="I1070" s="18"/>
      <c r="J1070" s="18"/>
      <c r="K1070" s="19"/>
      <c r="L1070" s="7"/>
    </row>
    <row r="1071" spans="1:12" x14ac:dyDescent="0.35">
      <c r="A1071" s="7">
        <v>4</v>
      </c>
      <c r="B1071" s="17" t="s">
        <v>373</v>
      </c>
      <c r="C1071" s="17"/>
      <c r="D1071" s="73" t="s">
        <v>374</v>
      </c>
      <c r="E1071" s="73"/>
      <c r="F1071" s="73"/>
      <c r="G1071" s="20"/>
      <c r="H1071" s="20"/>
      <c r="I1071" s="20"/>
      <c r="J1071" s="20"/>
      <c r="K1071" s="21"/>
      <c r="L1071" s="7"/>
    </row>
    <row r="1072" spans="1:12" ht="26" customHeight="1" x14ac:dyDescent="0.35">
      <c r="A1072" s="7">
        <v>5</v>
      </c>
      <c r="B1072" s="17" t="s">
        <v>375</v>
      </c>
      <c r="C1072" s="17"/>
      <c r="D1072" s="74" t="s">
        <v>376</v>
      </c>
      <c r="E1072" s="74"/>
      <c r="F1072" s="74"/>
      <c r="G1072" s="22"/>
      <c r="H1072" s="22"/>
      <c r="I1072" s="22"/>
      <c r="J1072" s="22"/>
      <c r="K1072" s="23"/>
      <c r="L1072" s="7"/>
    </row>
    <row r="1073" spans="1:18" hidden="1" x14ac:dyDescent="0.35">
      <c r="A1073" s="7" t="s">
        <v>49</v>
      </c>
    </row>
    <row r="1074" spans="1:18" x14ac:dyDescent="0.35">
      <c r="A1074" s="7">
        <v>9</v>
      </c>
      <c r="B1074" s="24" t="s">
        <v>377</v>
      </c>
      <c r="C1074" s="24"/>
      <c r="D1074" s="75" t="s">
        <v>378</v>
      </c>
      <c r="E1074" s="76"/>
      <c r="F1074" s="76"/>
      <c r="G1074" s="26" t="s">
        <v>52</v>
      </c>
      <c r="H1074" s="27">
        <v>1</v>
      </c>
      <c r="I1074" s="28"/>
      <c r="J1074" s="29"/>
      <c r="K1074" s="30">
        <f>IF(AND(H1074= "",I1074= ""), 0, ROUND(ROUND(J1074, 2) * ROUND(IF(I1074="",H1074,I1074),  0), 2))</f>
        <v>0</v>
      </c>
      <c r="L1074" s="7"/>
      <c r="N1074" s="31">
        <v>0.2</v>
      </c>
      <c r="R1074" s="7">
        <v>32</v>
      </c>
    </row>
    <row r="1075" spans="1:18" hidden="1" x14ac:dyDescent="0.35">
      <c r="A1075" s="7" t="s">
        <v>53</v>
      </c>
    </row>
    <row r="1076" spans="1:18" hidden="1" x14ac:dyDescent="0.35">
      <c r="A1076" s="7" t="s">
        <v>54</v>
      </c>
    </row>
    <row r="1077" spans="1:18" hidden="1" x14ac:dyDescent="0.35">
      <c r="A1077" s="7" t="s">
        <v>55</v>
      </c>
    </row>
    <row r="1078" spans="1:18" x14ac:dyDescent="0.35">
      <c r="A1078" s="7">
        <v>5</v>
      </c>
      <c r="B1078" s="17" t="s">
        <v>379</v>
      </c>
      <c r="C1078" s="17"/>
      <c r="D1078" s="74" t="s">
        <v>380</v>
      </c>
      <c r="E1078" s="74"/>
      <c r="F1078" s="74"/>
      <c r="G1078" s="22"/>
      <c r="H1078" s="22"/>
      <c r="I1078" s="22"/>
      <c r="J1078" s="22"/>
      <c r="K1078" s="23"/>
      <c r="L1078" s="7"/>
    </row>
    <row r="1079" spans="1:18" x14ac:dyDescent="0.35">
      <c r="A1079" s="7">
        <v>9</v>
      </c>
      <c r="B1079" s="24" t="s">
        <v>381</v>
      </c>
      <c r="C1079" s="24"/>
      <c r="D1079" s="75" t="s">
        <v>382</v>
      </c>
      <c r="E1079" s="76"/>
      <c r="F1079" s="76"/>
      <c r="G1079" s="26" t="s">
        <v>14</v>
      </c>
      <c r="H1079" s="27">
        <v>6</v>
      </c>
      <c r="I1079" s="28"/>
      <c r="J1079" s="29"/>
      <c r="K1079" s="30">
        <f>IF(AND(H1079= "",I1079= ""), 0, ROUND(ROUND(J1079, 2) * ROUND(IF(I1079="",H1079,I1079),  0), 2))</f>
        <v>0</v>
      </c>
      <c r="L1079" s="7"/>
      <c r="N1079" s="31">
        <v>0.2</v>
      </c>
      <c r="R1079" s="7">
        <v>32</v>
      </c>
    </row>
    <row r="1080" spans="1:18" hidden="1" x14ac:dyDescent="0.35">
      <c r="A1080" s="7" t="s">
        <v>53</v>
      </c>
    </row>
    <row r="1081" spans="1:18" hidden="1" x14ac:dyDescent="0.35">
      <c r="A1081" s="7" t="s">
        <v>95</v>
      </c>
    </row>
    <row r="1082" spans="1:18" hidden="1" x14ac:dyDescent="0.35">
      <c r="A1082" s="7" t="s">
        <v>84</v>
      </c>
    </row>
    <row r="1083" spans="1:18" hidden="1" x14ac:dyDescent="0.35">
      <c r="A1083" s="7" t="s">
        <v>84</v>
      </c>
    </row>
    <row r="1084" spans="1:18" hidden="1" x14ac:dyDescent="0.35">
      <c r="A1084" s="7" t="s">
        <v>84</v>
      </c>
    </row>
    <row r="1085" spans="1:18" hidden="1" x14ac:dyDescent="0.35">
      <c r="A1085" s="7" t="s">
        <v>54</v>
      </c>
    </row>
    <row r="1086" spans="1:18" x14ac:dyDescent="0.35">
      <c r="A1086" s="7">
        <v>9</v>
      </c>
      <c r="B1086" s="24" t="s">
        <v>383</v>
      </c>
      <c r="C1086" s="24"/>
      <c r="D1086" s="75" t="s">
        <v>384</v>
      </c>
      <c r="E1086" s="76"/>
      <c r="F1086" s="76"/>
      <c r="G1086" s="26" t="s">
        <v>52</v>
      </c>
      <c r="H1086" s="27">
        <v>6</v>
      </c>
      <c r="I1086" s="28"/>
      <c r="J1086" s="29"/>
      <c r="K1086" s="30">
        <f>IF(AND(H1086= "",I1086= ""), 0, ROUND(ROUND(J1086, 2) * ROUND(IF(I1086="",H1086,I1086),  0), 2))</f>
        <v>0</v>
      </c>
      <c r="L1086" s="7"/>
      <c r="N1086" s="31">
        <v>0.2</v>
      </c>
      <c r="R1086" s="7">
        <v>32</v>
      </c>
    </row>
    <row r="1087" spans="1:18" hidden="1" x14ac:dyDescent="0.35">
      <c r="A1087" s="7" t="s">
        <v>53</v>
      </c>
    </row>
    <row r="1088" spans="1:18" hidden="1" x14ac:dyDescent="0.35">
      <c r="A1088" s="7" t="s">
        <v>53</v>
      </c>
    </row>
    <row r="1089" spans="1:12" hidden="1" x14ac:dyDescent="0.35">
      <c r="A1089" s="7" t="s">
        <v>53</v>
      </c>
    </row>
    <row r="1090" spans="1:12" hidden="1" x14ac:dyDescent="0.35">
      <c r="A1090" s="7" t="s">
        <v>84</v>
      </c>
    </row>
    <row r="1091" spans="1:12" hidden="1" x14ac:dyDescent="0.35">
      <c r="A1091" s="7" t="s">
        <v>54</v>
      </c>
    </row>
    <row r="1092" spans="1:12" hidden="1" x14ac:dyDescent="0.35">
      <c r="A1092" s="7" t="s">
        <v>55</v>
      </c>
    </row>
    <row r="1093" spans="1:12" x14ac:dyDescent="0.35">
      <c r="A1093" s="7" t="s">
        <v>63</v>
      </c>
      <c r="B1093" s="25"/>
      <c r="C1093" s="25"/>
      <c r="D1093" s="77"/>
      <c r="E1093" s="77"/>
      <c r="F1093" s="77"/>
      <c r="K1093" s="25"/>
    </row>
    <row r="1094" spans="1:12" x14ac:dyDescent="0.35">
      <c r="B1094" s="25"/>
      <c r="C1094" s="25"/>
      <c r="D1094" s="80" t="s">
        <v>374</v>
      </c>
      <c r="E1094" s="81"/>
      <c r="F1094" s="81"/>
      <c r="G1094" s="78"/>
      <c r="H1094" s="78"/>
      <c r="I1094" s="78"/>
      <c r="J1094" s="78"/>
      <c r="K1094" s="79"/>
    </row>
    <row r="1095" spans="1:12" x14ac:dyDescent="0.35">
      <c r="B1095" s="25"/>
      <c r="C1095" s="25"/>
      <c r="D1095" s="83"/>
      <c r="E1095" s="54"/>
      <c r="F1095" s="54"/>
      <c r="G1095" s="54"/>
      <c r="H1095" s="54"/>
      <c r="I1095" s="54"/>
      <c r="J1095" s="54"/>
      <c r="K1095" s="82"/>
    </row>
    <row r="1096" spans="1:12" x14ac:dyDescent="0.35">
      <c r="B1096" s="25"/>
      <c r="C1096" s="25"/>
      <c r="D1096" s="86" t="s">
        <v>64</v>
      </c>
      <c r="E1096" s="87"/>
      <c r="F1096" s="87"/>
      <c r="G1096" s="84">
        <f>SUMIF(L1072:L1093, IF(L1071="","",L1071), K1072:K1093)</f>
        <v>0</v>
      </c>
      <c r="H1096" s="84"/>
      <c r="I1096" s="84"/>
      <c r="J1096" s="84"/>
      <c r="K1096" s="85"/>
    </row>
    <row r="1097" spans="1:12" hidden="1" x14ac:dyDescent="0.35">
      <c r="B1097" s="25"/>
      <c r="C1097" s="25"/>
      <c r="D1097" s="90" t="s">
        <v>65</v>
      </c>
      <c r="E1097" s="91"/>
      <c r="F1097" s="91"/>
      <c r="G1097" s="88">
        <f>ROUND(SUMIF(L1072:L1093, IF(L1071="","",L1071), K1072:K1093) * 0.2, 2)</f>
        <v>0</v>
      </c>
      <c r="H1097" s="88"/>
      <c r="I1097" s="88"/>
      <c r="J1097" s="88"/>
      <c r="K1097" s="89"/>
    </row>
    <row r="1098" spans="1:12" hidden="1" x14ac:dyDescent="0.35">
      <c r="B1098" s="25"/>
      <c r="C1098" s="25"/>
      <c r="D1098" s="86" t="s">
        <v>66</v>
      </c>
      <c r="E1098" s="87"/>
      <c r="F1098" s="87"/>
      <c r="G1098" s="84">
        <f>SUM(G1096:G1097)</f>
        <v>0</v>
      </c>
      <c r="H1098" s="84"/>
      <c r="I1098" s="84"/>
      <c r="J1098" s="84"/>
      <c r="K1098" s="85"/>
    </row>
    <row r="1099" spans="1:12" x14ac:dyDescent="0.35">
      <c r="A1099" s="7">
        <v>4</v>
      </c>
      <c r="B1099" s="17" t="s">
        <v>385</v>
      </c>
      <c r="C1099" s="17"/>
      <c r="D1099" s="73" t="s">
        <v>386</v>
      </c>
      <c r="E1099" s="73"/>
      <c r="F1099" s="73"/>
      <c r="G1099" s="20"/>
      <c r="H1099" s="20"/>
      <c r="I1099" s="20"/>
      <c r="J1099" s="20"/>
      <c r="K1099" s="21"/>
      <c r="L1099" s="7"/>
    </row>
    <row r="1100" spans="1:12" x14ac:dyDescent="0.35">
      <c r="A1100" s="7">
        <v>5</v>
      </c>
      <c r="B1100" s="17" t="s">
        <v>387</v>
      </c>
      <c r="C1100" s="17"/>
      <c r="D1100" s="74" t="s">
        <v>388</v>
      </c>
      <c r="E1100" s="74"/>
      <c r="F1100" s="74"/>
      <c r="G1100" s="22"/>
      <c r="H1100" s="22"/>
      <c r="I1100" s="22"/>
      <c r="J1100" s="22"/>
      <c r="K1100" s="23"/>
      <c r="L1100" s="7"/>
    </row>
    <row r="1101" spans="1:12" hidden="1" x14ac:dyDescent="0.35">
      <c r="A1101" s="7" t="s">
        <v>49</v>
      </c>
    </row>
    <row r="1102" spans="1:12" hidden="1" x14ac:dyDescent="0.35">
      <c r="A1102" s="7" t="s">
        <v>55</v>
      </c>
    </row>
    <row r="1103" spans="1:12" x14ac:dyDescent="0.35">
      <c r="A1103" s="7">
        <v>5</v>
      </c>
      <c r="B1103" s="17" t="s">
        <v>389</v>
      </c>
      <c r="C1103" s="17"/>
      <c r="D1103" s="74" t="s">
        <v>390</v>
      </c>
      <c r="E1103" s="74"/>
      <c r="F1103" s="74"/>
      <c r="G1103" s="22"/>
      <c r="H1103" s="22"/>
      <c r="I1103" s="22"/>
      <c r="J1103" s="22"/>
      <c r="K1103" s="23"/>
      <c r="L1103" s="7"/>
    </row>
    <row r="1104" spans="1:12" hidden="1" x14ac:dyDescent="0.35">
      <c r="A1104" s="7" t="s">
        <v>49</v>
      </c>
    </row>
    <row r="1105" spans="1:18" hidden="1" x14ac:dyDescent="0.35">
      <c r="A1105" s="7" t="s">
        <v>49</v>
      </c>
    </row>
    <row r="1106" spans="1:18" hidden="1" x14ac:dyDescent="0.35">
      <c r="A1106" s="7" t="s">
        <v>49</v>
      </c>
    </row>
    <row r="1107" spans="1:18" x14ac:dyDescent="0.35">
      <c r="A1107" s="7">
        <v>9</v>
      </c>
      <c r="B1107" s="24" t="s">
        <v>391</v>
      </c>
      <c r="C1107" s="24"/>
      <c r="D1107" s="75" t="s">
        <v>392</v>
      </c>
      <c r="E1107" s="76"/>
      <c r="F1107" s="76"/>
      <c r="G1107" s="26" t="s">
        <v>52</v>
      </c>
      <c r="H1107" s="27">
        <v>27</v>
      </c>
      <c r="I1107" s="28"/>
      <c r="J1107" s="29"/>
      <c r="K1107" s="30">
        <f>IF(AND(H1107= "",I1107= ""), 0, ROUND(ROUND(J1107, 2) * ROUND(IF(I1107="",H1107,I1107),  0), 2))</f>
        <v>0</v>
      </c>
      <c r="L1107" s="7"/>
      <c r="N1107" s="31">
        <v>0.2</v>
      </c>
      <c r="R1107" s="7">
        <v>32</v>
      </c>
    </row>
    <row r="1108" spans="1:18" hidden="1" x14ac:dyDescent="0.35">
      <c r="A1108" s="7" t="s">
        <v>84</v>
      </c>
    </row>
    <row r="1109" spans="1:18" hidden="1" x14ac:dyDescent="0.35">
      <c r="A1109" s="7" t="s">
        <v>84</v>
      </c>
    </row>
    <row r="1110" spans="1:18" hidden="1" x14ac:dyDescent="0.35">
      <c r="A1110" s="7" t="s">
        <v>84</v>
      </c>
    </row>
    <row r="1111" spans="1:18" hidden="1" x14ac:dyDescent="0.35">
      <c r="A1111" s="7" t="s">
        <v>54</v>
      </c>
    </row>
    <row r="1112" spans="1:18" x14ac:dyDescent="0.35">
      <c r="A1112" s="7">
        <v>9</v>
      </c>
      <c r="B1112" s="24" t="s">
        <v>393</v>
      </c>
      <c r="C1112" s="24"/>
      <c r="D1112" s="75" t="s">
        <v>394</v>
      </c>
      <c r="E1112" s="76"/>
      <c r="F1112" s="76"/>
      <c r="G1112" s="26" t="s">
        <v>52</v>
      </c>
      <c r="H1112" s="27">
        <v>27</v>
      </c>
      <c r="I1112" s="28"/>
      <c r="J1112" s="29"/>
      <c r="K1112" s="30">
        <f>IF(AND(H1112= "",I1112= ""), 0, ROUND(ROUND(J1112, 2) * ROUND(IF(I1112="",H1112,I1112),  0), 2))</f>
        <v>0</v>
      </c>
      <c r="L1112" s="7"/>
      <c r="N1112" s="31">
        <v>0.2</v>
      </c>
      <c r="R1112" s="7">
        <v>32</v>
      </c>
    </row>
    <row r="1113" spans="1:18" hidden="1" x14ac:dyDescent="0.35">
      <c r="A1113" s="7" t="s">
        <v>84</v>
      </c>
    </row>
    <row r="1114" spans="1:18" hidden="1" x14ac:dyDescent="0.35">
      <c r="A1114" s="7" t="s">
        <v>84</v>
      </c>
    </row>
    <row r="1115" spans="1:18" hidden="1" x14ac:dyDescent="0.35">
      <c r="A1115" s="7" t="s">
        <v>84</v>
      </c>
    </row>
    <row r="1116" spans="1:18" hidden="1" x14ac:dyDescent="0.35">
      <c r="A1116" s="7" t="s">
        <v>54</v>
      </c>
    </row>
    <row r="1117" spans="1:18" hidden="1" x14ac:dyDescent="0.35">
      <c r="A1117" s="7" t="s">
        <v>55</v>
      </c>
    </row>
    <row r="1118" spans="1:18" x14ac:dyDescent="0.35">
      <c r="A1118" s="7">
        <v>5</v>
      </c>
      <c r="B1118" s="17" t="s">
        <v>395</v>
      </c>
      <c r="C1118" s="17"/>
      <c r="D1118" s="74" t="s">
        <v>396</v>
      </c>
      <c r="E1118" s="74"/>
      <c r="F1118" s="74"/>
      <c r="G1118" s="22"/>
      <c r="H1118" s="22"/>
      <c r="I1118" s="22"/>
      <c r="J1118" s="22"/>
      <c r="K1118" s="23"/>
      <c r="L1118" s="7"/>
    </row>
    <row r="1119" spans="1:18" hidden="1" x14ac:dyDescent="0.35">
      <c r="A1119" s="7" t="s">
        <v>49</v>
      </c>
    </row>
    <row r="1120" spans="1:18" hidden="1" x14ac:dyDescent="0.35">
      <c r="A1120" s="7" t="s">
        <v>49</v>
      </c>
    </row>
    <row r="1121" spans="1:18" hidden="1" x14ac:dyDescent="0.35">
      <c r="A1121" s="7" t="s">
        <v>49</v>
      </c>
    </row>
    <row r="1122" spans="1:18" x14ac:dyDescent="0.35">
      <c r="A1122" s="7">
        <v>9</v>
      </c>
      <c r="B1122" s="24" t="s">
        <v>397</v>
      </c>
      <c r="C1122" s="24"/>
      <c r="D1122" s="75" t="s">
        <v>398</v>
      </c>
      <c r="E1122" s="76"/>
      <c r="F1122" s="76"/>
      <c r="G1122" s="26" t="s">
        <v>52</v>
      </c>
      <c r="H1122" s="27">
        <v>26</v>
      </c>
      <c r="I1122" s="28"/>
      <c r="J1122" s="29"/>
      <c r="K1122" s="30">
        <f>IF(AND(H1122= "",I1122= ""), 0, ROUND(ROUND(J1122, 2) * ROUND(IF(I1122="",H1122,I1122),  0), 2))</f>
        <v>0</v>
      </c>
      <c r="L1122" s="7"/>
      <c r="N1122" s="31">
        <v>0.2</v>
      </c>
      <c r="R1122" s="7">
        <v>32</v>
      </c>
    </row>
    <row r="1123" spans="1:18" hidden="1" x14ac:dyDescent="0.35">
      <c r="A1123" s="7" t="s">
        <v>84</v>
      </c>
    </row>
    <row r="1124" spans="1:18" hidden="1" x14ac:dyDescent="0.35">
      <c r="A1124" s="7" t="s">
        <v>84</v>
      </c>
    </row>
    <row r="1125" spans="1:18" hidden="1" x14ac:dyDescent="0.35">
      <c r="A1125" s="7" t="s">
        <v>84</v>
      </c>
    </row>
    <row r="1126" spans="1:18" hidden="1" x14ac:dyDescent="0.35">
      <c r="A1126" s="7" t="s">
        <v>54</v>
      </c>
    </row>
    <row r="1127" spans="1:18" hidden="1" x14ac:dyDescent="0.35">
      <c r="A1127" s="7" t="s">
        <v>55</v>
      </c>
    </row>
    <row r="1128" spans="1:18" x14ac:dyDescent="0.35">
      <c r="A1128" s="7">
        <v>5</v>
      </c>
      <c r="B1128" s="17" t="s">
        <v>399</v>
      </c>
      <c r="C1128" s="17"/>
      <c r="D1128" s="74" t="s">
        <v>400</v>
      </c>
      <c r="E1128" s="74"/>
      <c r="F1128" s="74"/>
      <c r="G1128" s="22"/>
      <c r="H1128" s="22"/>
      <c r="I1128" s="22"/>
      <c r="J1128" s="22"/>
      <c r="K1128" s="23"/>
      <c r="L1128" s="7"/>
    </row>
    <row r="1129" spans="1:18" hidden="1" x14ac:dyDescent="0.35">
      <c r="A1129" s="7" t="s">
        <v>49</v>
      </c>
    </row>
    <row r="1130" spans="1:18" hidden="1" x14ac:dyDescent="0.35">
      <c r="A1130" s="7" t="s">
        <v>49</v>
      </c>
    </row>
    <row r="1131" spans="1:18" hidden="1" x14ac:dyDescent="0.35">
      <c r="A1131" s="7" t="s">
        <v>49</v>
      </c>
    </row>
    <row r="1132" spans="1:18" x14ac:dyDescent="0.35">
      <c r="A1132" s="7">
        <v>9</v>
      </c>
      <c r="B1132" s="24" t="s">
        <v>401</v>
      </c>
      <c r="C1132" s="24"/>
      <c r="D1132" s="75" t="s">
        <v>402</v>
      </c>
      <c r="E1132" s="76"/>
      <c r="F1132" s="76"/>
      <c r="G1132" s="26" t="s">
        <v>14</v>
      </c>
      <c r="H1132" s="27">
        <v>7</v>
      </c>
      <c r="I1132" s="28"/>
      <c r="J1132" s="29"/>
      <c r="K1132" s="30">
        <f>IF(AND(H1132= "",I1132= ""), 0, ROUND(ROUND(J1132, 2) * ROUND(IF(I1132="",H1132,I1132),  0), 2))</f>
        <v>0</v>
      </c>
      <c r="L1132" s="7"/>
      <c r="N1132" s="31">
        <v>0.2</v>
      </c>
      <c r="R1132" s="7">
        <v>32</v>
      </c>
    </row>
    <row r="1133" spans="1:18" hidden="1" x14ac:dyDescent="0.35">
      <c r="A1133" s="7" t="s">
        <v>53</v>
      </c>
    </row>
    <row r="1134" spans="1:18" hidden="1" x14ac:dyDescent="0.35">
      <c r="A1134" s="7" t="s">
        <v>95</v>
      </c>
    </row>
    <row r="1135" spans="1:18" hidden="1" x14ac:dyDescent="0.35">
      <c r="A1135" s="7" t="s">
        <v>84</v>
      </c>
    </row>
    <row r="1136" spans="1:18" hidden="1" x14ac:dyDescent="0.35">
      <c r="A1136" s="7" t="s">
        <v>84</v>
      </c>
    </row>
    <row r="1137" spans="1:18" hidden="1" x14ac:dyDescent="0.35">
      <c r="A1137" s="7" t="s">
        <v>54</v>
      </c>
    </row>
    <row r="1138" spans="1:18" x14ac:dyDescent="0.35">
      <c r="A1138" s="7">
        <v>9</v>
      </c>
      <c r="B1138" s="24" t="s">
        <v>403</v>
      </c>
      <c r="C1138" s="24"/>
      <c r="D1138" s="75" t="s">
        <v>398</v>
      </c>
      <c r="E1138" s="76"/>
      <c r="F1138" s="76"/>
      <c r="G1138" s="26" t="s">
        <v>52</v>
      </c>
      <c r="H1138" s="27">
        <v>27</v>
      </c>
      <c r="I1138" s="28"/>
      <c r="J1138" s="29"/>
      <c r="K1138" s="30">
        <f>IF(AND(H1138= "",I1138= ""), 0, ROUND(ROUND(J1138, 2) * ROUND(IF(I1138="",H1138,I1138),  0), 2))</f>
        <v>0</v>
      </c>
      <c r="L1138" s="7"/>
      <c r="N1138" s="31">
        <v>0.2</v>
      </c>
      <c r="R1138" s="7">
        <v>32</v>
      </c>
    </row>
    <row r="1139" spans="1:18" hidden="1" x14ac:dyDescent="0.35">
      <c r="A1139" s="7" t="s">
        <v>84</v>
      </c>
    </row>
    <row r="1140" spans="1:18" hidden="1" x14ac:dyDescent="0.35">
      <c r="A1140" s="7" t="s">
        <v>84</v>
      </c>
    </row>
    <row r="1141" spans="1:18" hidden="1" x14ac:dyDescent="0.35">
      <c r="A1141" s="7" t="s">
        <v>84</v>
      </c>
    </row>
    <row r="1142" spans="1:18" hidden="1" x14ac:dyDescent="0.35">
      <c r="A1142" s="7" t="s">
        <v>54</v>
      </c>
    </row>
    <row r="1143" spans="1:18" hidden="1" x14ac:dyDescent="0.35">
      <c r="A1143" s="7" t="s">
        <v>55</v>
      </c>
    </row>
    <row r="1144" spans="1:18" x14ac:dyDescent="0.35">
      <c r="A1144" s="7">
        <v>5</v>
      </c>
      <c r="B1144" s="17" t="s">
        <v>404</v>
      </c>
      <c r="C1144" s="17"/>
      <c r="D1144" s="74" t="s">
        <v>405</v>
      </c>
      <c r="E1144" s="74"/>
      <c r="F1144" s="74"/>
      <c r="G1144" s="22"/>
      <c r="H1144" s="22"/>
      <c r="I1144" s="22"/>
      <c r="J1144" s="22"/>
      <c r="K1144" s="23"/>
      <c r="L1144" s="7"/>
    </row>
    <row r="1145" spans="1:18" x14ac:dyDescent="0.35">
      <c r="A1145" s="7">
        <v>9</v>
      </c>
      <c r="B1145" s="24" t="s">
        <v>406</v>
      </c>
      <c r="C1145" s="24"/>
      <c r="D1145" s="75" t="s">
        <v>407</v>
      </c>
      <c r="E1145" s="76"/>
      <c r="F1145" s="76"/>
      <c r="G1145" s="26" t="s">
        <v>52</v>
      </c>
      <c r="H1145" s="27">
        <v>9</v>
      </c>
      <c r="I1145" s="28"/>
      <c r="J1145" s="29"/>
      <c r="K1145" s="30">
        <f>IF(AND(H1145= "",I1145= ""), 0, ROUND(ROUND(J1145, 2) * ROUND(IF(I1145="",H1145,I1145),  0), 2))</f>
        <v>0</v>
      </c>
      <c r="L1145" s="7"/>
      <c r="N1145" s="31">
        <v>0.2</v>
      </c>
      <c r="R1145" s="7">
        <v>32</v>
      </c>
    </row>
    <row r="1146" spans="1:18" hidden="1" x14ac:dyDescent="0.35">
      <c r="A1146" s="7" t="s">
        <v>84</v>
      </c>
    </row>
    <row r="1147" spans="1:18" hidden="1" x14ac:dyDescent="0.35">
      <c r="A1147" s="7" t="s">
        <v>84</v>
      </c>
    </row>
    <row r="1148" spans="1:18" hidden="1" x14ac:dyDescent="0.35">
      <c r="A1148" s="7" t="s">
        <v>84</v>
      </c>
    </row>
    <row r="1149" spans="1:18" hidden="1" x14ac:dyDescent="0.35">
      <c r="A1149" s="7" t="s">
        <v>54</v>
      </c>
    </row>
    <row r="1150" spans="1:18" x14ac:dyDescent="0.35">
      <c r="A1150" s="7">
        <v>9</v>
      </c>
      <c r="B1150" s="24" t="s">
        <v>408</v>
      </c>
      <c r="C1150" s="24"/>
      <c r="D1150" s="75" t="s">
        <v>398</v>
      </c>
      <c r="E1150" s="76"/>
      <c r="F1150" s="76"/>
      <c r="G1150" s="26" t="s">
        <v>52</v>
      </c>
      <c r="H1150" s="27">
        <v>9</v>
      </c>
      <c r="I1150" s="28"/>
      <c r="J1150" s="29"/>
      <c r="K1150" s="30">
        <f>IF(AND(H1150= "",I1150= ""), 0, ROUND(ROUND(J1150, 2) * ROUND(IF(I1150="",H1150,I1150),  0), 2))</f>
        <v>0</v>
      </c>
      <c r="L1150" s="7"/>
      <c r="N1150" s="31">
        <v>0.2</v>
      </c>
      <c r="R1150" s="7">
        <v>32</v>
      </c>
    </row>
    <row r="1151" spans="1:18" hidden="1" x14ac:dyDescent="0.35">
      <c r="A1151" s="7" t="s">
        <v>84</v>
      </c>
    </row>
    <row r="1152" spans="1:18" hidden="1" x14ac:dyDescent="0.35">
      <c r="A1152" s="7" t="s">
        <v>54</v>
      </c>
    </row>
    <row r="1153" spans="1:18" hidden="1" x14ac:dyDescent="0.35">
      <c r="A1153" s="7" t="s">
        <v>55</v>
      </c>
    </row>
    <row r="1154" spans="1:18" x14ac:dyDescent="0.35">
      <c r="A1154" s="7">
        <v>5</v>
      </c>
      <c r="B1154" s="17" t="s">
        <v>409</v>
      </c>
      <c r="C1154" s="17"/>
      <c r="D1154" s="74" t="s">
        <v>410</v>
      </c>
      <c r="E1154" s="74"/>
      <c r="F1154" s="74"/>
      <c r="G1154" s="22"/>
      <c r="H1154" s="22"/>
      <c r="I1154" s="22"/>
      <c r="J1154" s="22"/>
      <c r="K1154" s="23"/>
      <c r="L1154" s="7"/>
    </row>
    <row r="1155" spans="1:18" hidden="1" x14ac:dyDescent="0.35">
      <c r="A1155" s="7" t="s">
        <v>49</v>
      </c>
    </row>
    <row r="1156" spans="1:18" hidden="1" x14ac:dyDescent="0.35">
      <c r="A1156" s="7" t="s">
        <v>49</v>
      </c>
    </row>
    <row r="1157" spans="1:18" hidden="1" x14ac:dyDescent="0.35">
      <c r="A1157" s="7" t="s">
        <v>49</v>
      </c>
    </row>
    <row r="1158" spans="1:18" x14ac:dyDescent="0.35">
      <c r="A1158" s="7">
        <v>9</v>
      </c>
      <c r="B1158" s="24" t="s">
        <v>411</v>
      </c>
      <c r="C1158" s="24"/>
      <c r="D1158" s="75" t="s">
        <v>412</v>
      </c>
      <c r="E1158" s="76"/>
      <c r="F1158" s="76"/>
      <c r="G1158" s="26" t="s">
        <v>52</v>
      </c>
      <c r="H1158" s="27">
        <v>29</v>
      </c>
      <c r="I1158" s="28"/>
      <c r="J1158" s="29"/>
      <c r="K1158" s="30">
        <f>IF(AND(H1158= "",I1158= ""), 0, ROUND(ROUND(J1158, 2) * ROUND(IF(I1158="",H1158,I1158),  0), 2))</f>
        <v>0</v>
      </c>
      <c r="L1158" s="7"/>
      <c r="N1158" s="31">
        <v>0.2</v>
      </c>
      <c r="R1158" s="7">
        <v>32</v>
      </c>
    </row>
    <row r="1159" spans="1:18" hidden="1" x14ac:dyDescent="0.35">
      <c r="A1159" s="7" t="s">
        <v>84</v>
      </c>
    </row>
    <row r="1160" spans="1:18" hidden="1" x14ac:dyDescent="0.35">
      <c r="A1160" s="7" t="s">
        <v>84</v>
      </c>
    </row>
    <row r="1161" spans="1:18" hidden="1" x14ac:dyDescent="0.35">
      <c r="A1161" s="7" t="s">
        <v>84</v>
      </c>
    </row>
    <row r="1162" spans="1:18" hidden="1" x14ac:dyDescent="0.35">
      <c r="A1162" s="7" t="s">
        <v>54</v>
      </c>
    </row>
    <row r="1163" spans="1:18" hidden="1" x14ac:dyDescent="0.35">
      <c r="A1163" s="7" t="s">
        <v>55</v>
      </c>
    </row>
    <row r="1164" spans="1:18" x14ac:dyDescent="0.35">
      <c r="A1164" s="7">
        <v>5</v>
      </c>
      <c r="B1164" s="17" t="s">
        <v>413</v>
      </c>
      <c r="C1164" s="17"/>
      <c r="D1164" s="74" t="s">
        <v>414</v>
      </c>
      <c r="E1164" s="74"/>
      <c r="F1164" s="74"/>
      <c r="G1164" s="22"/>
      <c r="H1164" s="22"/>
      <c r="I1164" s="22"/>
      <c r="J1164" s="22"/>
      <c r="K1164" s="23"/>
      <c r="L1164" s="7"/>
    </row>
    <row r="1165" spans="1:18" hidden="1" x14ac:dyDescent="0.35">
      <c r="A1165" s="7" t="s">
        <v>49</v>
      </c>
    </row>
    <row r="1166" spans="1:18" hidden="1" x14ac:dyDescent="0.35">
      <c r="A1166" s="7" t="s">
        <v>49</v>
      </c>
    </row>
    <row r="1167" spans="1:18" hidden="1" x14ac:dyDescent="0.35">
      <c r="A1167" s="7" t="s">
        <v>49</v>
      </c>
    </row>
    <row r="1168" spans="1:18" hidden="1" x14ac:dyDescent="0.35">
      <c r="A1168" s="7" t="s">
        <v>49</v>
      </c>
    </row>
    <row r="1169" spans="1:18" x14ac:dyDescent="0.35">
      <c r="A1169" s="7">
        <v>9</v>
      </c>
      <c r="B1169" s="24" t="s">
        <v>415</v>
      </c>
      <c r="C1169" s="24"/>
      <c r="D1169" s="75" t="s">
        <v>412</v>
      </c>
      <c r="E1169" s="76"/>
      <c r="F1169" s="76"/>
      <c r="G1169" s="26" t="s">
        <v>52</v>
      </c>
      <c r="H1169" s="27">
        <v>27</v>
      </c>
      <c r="I1169" s="28"/>
      <c r="J1169" s="29"/>
      <c r="K1169" s="30">
        <f>IF(AND(H1169= "",I1169= ""), 0, ROUND(ROUND(J1169, 2) * ROUND(IF(I1169="",H1169,I1169),  0), 2))</f>
        <v>0</v>
      </c>
      <c r="L1169" s="7"/>
      <c r="N1169" s="31">
        <v>0.2</v>
      </c>
      <c r="R1169" s="7">
        <v>32</v>
      </c>
    </row>
    <row r="1170" spans="1:18" hidden="1" x14ac:dyDescent="0.35">
      <c r="A1170" s="7" t="s">
        <v>84</v>
      </c>
    </row>
    <row r="1171" spans="1:18" hidden="1" x14ac:dyDescent="0.35">
      <c r="A1171" s="7" t="s">
        <v>84</v>
      </c>
    </row>
    <row r="1172" spans="1:18" hidden="1" x14ac:dyDescent="0.35">
      <c r="A1172" s="7" t="s">
        <v>84</v>
      </c>
    </row>
    <row r="1173" spans="1:18" hidden="1" x14ac:dyDescent="0.35">
      <c r="A1173" s="7" t="s">
        <v>54</v>
      </c>
    </row>
    <row r="1174" spans="1:18" hidden="1" x14ac:dyDescent="0.35">
      <c r="A1174" s="7" t="s">
        <v>55</v>
      </c>
    </row>
    <row r="1175" spans="1:18" x14ac:dyDescent="0.35">
      <c r="A1175" s="7" t="s">
        <v>63</v>
      </c>
      <c r="B1175" s="25"/>
      <c r="C1175" s="25"/>
      <c r="D1175" s="77"/>
      <c r="E1175" s="77"/>
      <c r="F1175" s="77"/>
      <c r="K1175" s="25"/>
    </row>
    <row r="1176" spans="1:18" x14ac:dyDescent="0.35">
      <c r="B1176" s="25"/>
      <c r="C1176" s="25"/>
      <c r="D1176" s="80" t="s">
        <v>386</v>
      </c>
      <c r="E1176" s="81"/>
      <c r="F1176" s="81"/>
      <c r="G1176" s="78"/>
      <c r="H1176" s="78"/>
      <c r="I1176" s="78"/>
      <c r="J1176" s="78"/>
      <c r="K1176" s="79"/>
    </row>
    <row r="1177" spans="1:18" x14ac:dyDescent="0.35">
      <c r="B1177" s="25"/>
      <c r="C1177" s="25"/>
      <c r="D1177" s="83"/>
      <c r="E1177" s="54"/>
      <c r="F1177" s="54"/>
      <c r="G1177" s="54"/>
      <c r="H1177" s="54"/>
      <c r="I1177" s="54"/>
      <c r="J1177" s="54"/>
      <c r="K1177" s="82"/>
    </row>
    <row r="1178" spans="1:18" x14ac:dyDescent="0.35">
      <c r="B1178" s="25"/>
      <c r="C1178" s="25"/>
      <c r="D1178" s="86" t="s">
        <v>64</v>
      </c>
      <c r="E1178" s="87"/>
      <c r="F1178" s="87"/>
      <c r="G1178" s="84">
        <f>SUMIF(L1100:L1175, IF(L1099="","",L1099), K1100:K1175)</f>
        <v>0</v>
      </c>
      <c r="H1178" s="84"/>
      <c r="I1178" s="84"/>
      <c r="J1178" s="84"/>
      <c r="K1178" s="85"/>
    </row>
    <row r="1179" spans="1:18" hidden="1" x14ac:dyDescent="0.35">
      <c r="B1179" s="25"/>
      <c r="C1179" s="25"/>
      <c r="D1179" s="90" t="s">
        <v>65</v>
      </c>
      <c r="E1179" s="91"/>
      <c r="F1179" s="91"/>
      <c r="G1179" s="88">
        <f>ROUND(SUMIF(L1100:L1175, IF(L1099="","",L1099), K1100:K1175) * 0.2, 2)</f>
        <v>0</v>
      </c>
      <c r="H1179" s="88"/>
      <c r="I1179" s="88"/>
      <c r="J1179" s="88"/>
      <c r="K1179" s="89"/>
    </row>
    <row r="1180" spans="1:18" hidden="1" x14ac:dyDescent="0.35">
      <c r="B1180" s="25"/>
      <c r="C1180" s="25"/>
      <c r="D1180" s="86" t="s">
        <v>66</v>
      </c>
      <c r="E1180" s="87"/>
      <c r="F1180" s="87"/>
      <c r="G1180" s="84">
        <f>SUM(G1178:G1179)</f>
        <v>0</v>
      </c>
      <c r="H1180" s="84"/>
      <c r="I1180" s="84"/>
      <c r="J1180" s="84"/>
      <c r="K1180" s="85"/>
    </row>
    <row r="1181" spans="1:18" x14ac:dyDescent="0.35">
      <c r="A1181" s="7" t="s">
        <v>42</v>
      </c>
      <c r="B1181" s="25"/>
      <c r="C1181" s="25"/>
      <c r="D1181" s="77"/>
      <c r="E1181" s="77"/>
      <c r="F1181" s="77"/>
      <c r="K1181" s="25"/>
    </row>
    <row r="1182" spans="1:18" x14ac:dyDescent="0.35">
      <c r="B1182" s="25"/>
      <c r="C1182" s="25"/>
      <c r="D1182" s="80" t="s">
        <v>372</v>
      </c>
      <c r="E1182" s="81"/>
      <c r="F1182" s="81"/>
      <c r="G1182" s="78"/>
      <c r="H1182" s="78"/>
      <c r="I1182" s="78"/>
      <c r="J1182" s="78"/>
      <c r="K1182" s="79"/>
    </row>
    <row r="1183" spans="1:18" x14ac:dyDescent="0.35">
      <c r="B1183" s="25"/>
      <c r="C1183" s="25"/>
      <c r="D1183" s="83"/>
      <c r="E1183" s="54"/>
      <c r="F1183" s="54"/>
      <c r="G1183" s="54"/>
      <c r="H1183" s="54"/>
      <c r="I1183" s="54"/>
      <c r="J1183" s="54"/>
      <c r="K1183" s="82"/>
    </row>
    <row r="1184" spans="1:18" x14ac:dyDescent="0.35">
      <c r="B1184" s="25"/>
      <c r="C1184" s="25"/>
      <c r="D1184" s="86" t="s">
        <v>64</v>
      </c>
      <c r="E1184" s="87"/>
      <c r="F1184" s="87"/>
      <c r="G1184" s="84">
        <f>SUMIF(L1071:L1181, IF(L1070="","",L1070), K1071:K1181)</f>
        <v>0</v>
      </c>
      <c r="H1184" s="84"/>
      <c r="I1184" s="84"/>
      <c r="J1184" s="84"/>
      <c r="K1184" s="85"/>
    </row>
    <row r="1185" spans="1:18" hidden="1" x14ac:dyDescent="0.35">
      <c r="B1185" s="25"/>
      <c r="C1185" s="25"/>
      <c r="D1185" s="90" t="s">
        <v>65</v>
      </c>
      <c r="E1185" s="91"/>
      <c r="F1185" s="91"/>
      <c r="G1185" s="88">
        <f>ROUND(SUMIF(L1071:L1181, IF(L1070="","",L1070), K1071:K1181) * 0.2, 2)</f>
        <v>0</v>
      </c>
      <c r="H1185" s="88"/>
      <c r="I1185" s="88"/>
      <c r="J1185" s="88"/>
      <c r="K1185" s="89"/>
    </row>
    <row r="1186" spans="1:18" hidden="1" x14ac:dyDescent="0.35">
      <c r="B1186" s="25"/>
      <c r="C1186" s="25"/>
      <c r="D1186" s="86" t="s">
        <v>66</v>
      </c>
      <c r="E1186" s="87"/>
      <c r="F1186" s="87"/>
      <c r="G1186" s="84">
        <f>SUM(G1184:G1185)</f>
        <v>0</v>
      </c>
      <c r="H1186" s="84"/>
      <c r="I1186" s="84"/>
      <c r="J1186" s="84"/>
      <c r="K1186" s="85"/>
    </row>
    <row r="1187" spans="1:18" ht="15.5" customHeight="1" x14ac:dyDescent="0.35">
      <c r="A1187" s="7">
        <v>3</v>
      </c>
      <c r="B1187" s="17">
        <v>7</v>
      </c>
      <c r="C1187" s="17"/>
      <c r="D1187" s="72" t="s">
        <v>416</v>
      </c>
      <c r="E1187" s="72"/>
      <c r="F1187" s="72"/>
      <c r="G1187" s="18"/>
      <c r="H1187" s="18"/>
      <c r="I1187" s="18"/>
      <c r="J1187" s="18"/>
      <c r="K1187" s="19"/>
      <c r="L1187" s="7"/>
    </row>
    <row r="1188" spans="1:18" x14ac:dyDescent="0.35">
      <c r="A1188" s="7">
        <v>9</v>
      </c>
      <c r="B1188" s="24" t="s">
        <v>417</v>
      </c>
      <c r="C1188" s="24"/>
      <c r="D1188" s="75" t="s">
        <v>418</v>
      </c>
      <c r="E1188" s="76"/>
      <c r="F1188" s="76"/>
      <c r="G1188" s="26" t="s">
        <v>52</v>
      </c>
      <c r="H1188" s="27">
        <v>1</v>
      </c>
      <c r="I1188" s="28"/>
      <c r="J1188" s="29"/>
      <c r="K1188" s="30">
        <f>IF(AND(H1188= "",I1188= ""), 0, ROUND(ROUND(J1188, 2) * ROUND(IF(I1188="",H1188,I1188),  0), 2))</f>
        <v>0</v>
      </c>
      <c r="L1188" s="7"/>
      <c r="N1188" s="31">
        <v>0.2</v>
      </c>
      <c r="R1188" s="7">
        <v>32</v>
      </c>
    </row>
    <row r="1189" spans="1:18" hidden="1" x14ac:dyDescent="0.35">
      <c r="A1189" s="7" t="s">
        <v>53</v>
      </c>
    </row>
    <row r="1190" spans="1:18" hidden="1" x14ac:dyDescent="0.35">
      <c r="A1190" s="7" t="s">
        <v>54</v>
      </c>
    </row>
    <row r="1191" spans="1:18" x14ac:dyDescent="0.35">
      <c r="A1191" s="7" t="s">
        <v>42</v>
      </c>
      <c r="B1191" s="25"/>
      <c r="C1191" s="25"/>
      <c r="D1191" s="77"/>
      <c r="E1191" s="77"/>
      <c r="F1191" s="77"/>
      <c r="K1191" s="25"/>
    </row>
    <row r="1192" spans="1:18" x14ac:dyDescent="0.35">
      <c r="B1192" s="25"/>
      <c r="C1192" s="25"/>
      <c r="D1192" s="80" t="s">
        <v>416</v>
      </c>
      <c r="E1192" s="81"/>
      <c r="F1192" s="81"/>
      <c r="G1192" s="78"/>
      <c r="H1192" s="78"/>
      <c r="I1192" s="78"/>
      <c r="J1192" s="78"/>
      <c r="K1192" s="79"/>
    </row>
    <row r="1193" spans="1:18" x14ac:dyDescent="0.35">
      <c r="B1193" s="25"/>
      <c r="C1193" s="25"/>
      <c r="D1193" s="83"/>
      <c r="E1193" s="54"/>
      <c r="F1193" s="54"/>
      <c r="G1193" s="54"/>
      <c r="H1193" s="54"/>
      <c r="I1193" s="54"/>
      <c r="J1193" s="54"/>
      <c r="K1193" s="82"/>
    </row>
    <row r="1194" spans="1:18" x14ac:dyDescent="0.35">
      <c r="B1194" s="25"/>
      <c r="C1194" s="25"/>
      <c r="D1194" s="86" t="s">
        <v>64</v>
      </c>
      <c r="E1194" s="87"/>
      <c r="F1194" s="87"/>
      <c r="G1194" s="84">
        <f>SUMIF(L1188:L1191, IF(L1187="","",L1187), K1188:K1191)</f>
        <v>0</v>
      </c>
      <c r="H1194" s="84"/>
      <c r="I1194" s="84"/>
      <c r="J1194" s="84"/>
      <c r="K1194" s="85"/>
    </row>
    <row r="1195" spans="1:18" hidden="1" x14ac:dyDescent="0.35">
      <c r="B1195" s="25"/>
      <c r="C1195" s="25"/>
      <c r="D1195" s="90" t="s">
        <v>65</v>
      </c>
      <c r="E1195" s="91"/>
      <c r="F1195" s="91"/>
      <c r="G1195" s="88">
        <f>ROUND(SUMIF(L1188:L1191, IF(L1187="","",L1187), K1188:K1191) * 0.2, 2)</f>
        <v>0</v>
      </c>
      <c r="H1195" s="88"/>
      <c r="I1195" s="88"/>
      <c r="J1195" s="88"/>
      <c r="K1195" s="89"/>
    </row>
    <row r="1196" spans="1:18" hidden="1" x14ac:dyDescent="0.35">
      <c r="B1196" s="25"/>
      <c r="C1196" s="25"/>
      <c r="D1196" s="86" t="s">
        <v>66</v>
      </c>
      <c r="E1196" s="87"/>
      <c r="F1196" s="87"/>
      <c r="G1196" s="84">
        <f>SUM(G1194:G1195)</f>
        <v>0</v>
      </c>
      <c r="H1196" s="84"/>
      <c r="I1196" s="84"/>
      <c r="J1196" s="84"/>
      <c r="K1196" s="85"/>
    </row>
    <row r="1197" spans="1:18" hidden="1" x14ac:dyDescent="0.35">
      <c r="A1197" s="7">
        <v>3</v>
      </c>
    </row>
    <row r="1198" spans="1:18" hidden="1" x14ac:dyDescent="0.35">
      <c r="A1198" s="7" t="s">
        <v>42</v>
      </c>
    </row>
    <row r="1199" spans="1:18" hidden="1" x14ac:dyDescent="0.35">
      <c r="A1199" s="7">
        <v>3</v>
      </c>
    </row>
    <row r="1200" spans="1:18" hidden="1" x14ac:dyDescent="0.35">
      <c r="A1200" s="7" t="s">
        <v>42</v>
      </c>
    </row>
    <row r="1201" spans="2:11" ht="31" customHeight="1" x14ac:dyDescent="0.35">
      <c r="B1201" s="3"/>
      <c r="C1201" s="3"/>
      <c r="D1201" s="94" t="s">
        <v>419</v>
      </c>
      <c r="E1201" s="94"/>
      <c r="F1201" s="94"/>
      <c r="G1201" s="94"/>
      <c r="H1201" s="94"/>
      <c r="I1201" s="94"/>
      <c r="J1201" s="94"/>
      <c r="K1201" s="94"/>
    </row>
    <row r="1203" spans="2:11" x14ac:dyDescent="0.35">
      <c r="D1203" s="95" t="s">
        <v>420</v>
      </c>
      <c r="E1203" s="95"/>
      <c r="F1203" s="95"/>
      <c r="G1203" s="95"/>
      <c r="H1203" s="95"/>
      <c r="I1203" s="95"/>
      <c r="J1203" s="95"/>
      <c r="K1203" s="95"/>
    </row>
    <row r="1204" spans="2:11" ht="26" customHeight="1" x14ac:dyDescent="0.35">
      <c r="D1204" s="97" t="s">
        <v>421</v>
      </c>
      <c r="E1204" s="98"/>
      <c r="F1204" s="98"/>
      <c r="G1204" s="96">
        <f>SUMIF(L16:L435, "", K16:K435)</f>
        <v>0</v>
      </c>
      <c r="H1204" s="96"/>
      <c r="I1204" s="96"/>
      <c r="J1204" s="96"/>
      <c r="K1204" s="96"/>
    </row>
    <row r="1205" spans="2:11" x14ac:dyDescent="0.35">
      <c r="D1205" s="101" t="s">
        <v>422</v>
      </c>
      <c r="E1205" s="102"/>
      <c r="F1205" s="102"/>
      <c r="G1205" s="99">
        <f>SUMIF(L16:L28, "", K16:K28)</f>
        <v>0</v>
      </c>
      <c r="H1205" s="100"/>
      <c r="I1205" s="100"/>
      <c r="J1205" s="100"/>
      <c r="K1205" s="100"/>
    </row>
    <row r="1206" spans="2:11" x14ac:dyDescent="0.35">
      <c r="D1206" s="101" t="s">
        <v>423</v>
      </c>
      <c r="E1206" s="102"/>
      <c r="F1206" s="102"/>
      <c r="G1206" s="99">
        <f>SUMIF(L43:L43, "", K43:K43)</f>
        <v>0</v>
      </c>
      <c r="H1206" s="100"/>
      <c r="I1206" s="100"/>
      <c r="J1206" s="100"/>
      <c r="K1206" s="100"/>
    </row>
    <row r="1207" spans="2:11" x14ac:dyDescent="0.35">
      <c r="D1207" s="101" t="s">
        <v>424</v>
      </c>
      <c r="E1207" s="102"/>
      <c r="F1207" s="102"/>
      <c r="G1207" s="99">
        <f>SUMIF(L59:L97, "", K59:K97)</f>
        <v>0</v>
      </c>
      <c r="H1207" s="100"/>
      <c r="I1207" s="100"/>
      <c r="J1207" s="100"/>
      <c r="K1207" s="100"/>
    </row>
    <row r="1208" spans="2:11" x14ac:dyDescent="0.35">
      <c r="D1208" s="101" t="s">
        <v>425</v>
      </c>
      <c r="E1208" s="102"/>
      <c r="F1208" s="102"/>
      <c r="G1208" s="99">
        <f>SUMIF(L113:L120, "", K113:K120)</f>
        <v>0</v>
      </c>
      <c r="H1208" s="100"/>
      <c r="I1208" s="100"/>
      <c r="J1208" s="100"/>
      <c r="K1208" s="100"/>
    </row>
    <row r="1209" spans="2:11" x14ac:dyDescent="0.35">
      <c r="D1209" s="101" t="s">
        <v>426</v>
      </c>
      <c r="E1209" s="102"/>
      <c r="F1209" s="102"/>
      <c r="G1209" s="99">
        <f>SUMIF(L139:L174, "", K139:K174)</f>
        <v>0</v>
      </c>
      <c r="H1209" s="100"/>
      <c r="I1209" s="100"/>
      <c r="J1209" s="100"/>
      <c r="K1209" s="100"/>
    </row>
    <row r="1210" spans="2:11" x14ac:dyDescent="0.35">
      <c r="D1210" s="101" t="s">
        <v>427</v>
      </c>
      <c r="E1210" s="102"/>
      <c r="F1210" s="102"/>
      <c r="G1210" s="99">
        <f>SUMIF(L191:L252, "", K191:K252)</f>
        <v>0</v>
      </c>
      <c r="H1210" s="100"/>
      <c r="I1210" s="100"/>
      <c r="J1210" s="100"/>
      <c r="K1210" s="100"/>
    </row>
    <row r="1211" spans="2:11" x14ac:dyDescent="0.35">
      <c r="D1211" s="101" t="s">
        <v>428</v>
      </c>
      <c r="E1211" s="102"/>
      <c r="F1211" s="102"/>
      <c r="G1211" s="99">
        <f>SUMIF(L288:L318, "", K288:K318)</f>
        <v>0</v>
      </c>
      <c r="H1211" s="100"/>
      <c r="I1211" s="100"/>
      <c r="J1211" s="100"/>
      <c r="K1211" s="100"/>
    </row>
    <row r="1212" spans="2:11" x14ac:dyDescent="0.35">
      <c r="D1212" s="101" t="s">
        <v>429</v>
      </c>
      <c r="E1212" s="102"/>
      <c r="F1212" s="102"/>
      <c r="G1212" s="99">
        <f>SUMIF(L333:L363, "", K333:K363)</f>
        <v>0</v>
      </c>
      <c r="H1212" s="100"/>
      <c r="I1212" s="100"/>
      <c r="J1212" s="100"/>
      <c r="K1212" s="100"/>
    </row>
    <row r="1213" spans="2:11" x14ac:dyDescent="0.35">
      <c r="D1213" s="101" t="s">
        <v>430</v>
      </c>
      <c r="E1213" s="102"/>
      <c r="F1213" s="102"/>
      <c r="G1213" s="99">
        <f>SUMIF(L383:L435, "", K383:K435)</f>
        <v>0</v>
      </c>
      <c r="H1213" s="100"/>
      <c r="I1213" s="100"/>
      <c r="J1213" s="100"/>
      <c r="K1213" s="100"/>
    </row>
    <row r="1214" spans="2:11" ht="26" customHeight="1" x14ac:dyDescent="0.35">
      <c r="D1214" s="97" t="s">
        <v>431</v>
      </c>
      <c r="E1214" s="98"/>
      <c r="F1214" s="98"/>
      <c r="G1214" s="96">
        <f>SUMIF(L456:L1054, "", K456:K1054)</f>
        <v>0</v>
      </c>
      <c r="H1214" s="96"/>
      <c r="I1214" s="96"/>
      <c r="J1214" s="96"/>
      <c r="K1214" s="96"/>
    </row>
    <row r="1215" spans="2:11" x14ac:dyDescent="0.35">
      <c r="D1215" s="101" t="s">
        <v>432</v>
      </c>
      <c r="E1215" s="102"/>
      <c r="F1215" s="102"/>
      <c r="G1215" s="99">
        <f>SUMIF(L456:L468, "", K456:K468)</f>
        <v>0</v>
      </c>
      <c r="H1215" s="100"/>
      <c r="I1215" s="100"/>
      <c r="J1215" s="100"/>
      <c r="K1215" s="100"/>
    </row>
    <row r="1216" spans="2:11" x14ac:dyDescent="0.35">
      <c r="D1216" s="101" t="s">
        <v>433</v>
      </c>
      <c r="E1216" s="102"/>
      <c r="F1216" s="102"/>
      <c r="G1216" s="99">
        <f>SUMIF(L483:L483, "", K483:K483)</f>
        <v>0</v>
      </c>
      <c r="H1216" s="100"/>
      <c r="I1216" s="100"/>
      <c r="J1216" s="100"/>
      <c r="K1216" s="100"/>
    </row>
    <row r="1217" spans="1:11" x14ac:dyDescent="0.35">
      <c r="D1217" s="101" t="s">
        <v>434</v>
      </c>
      <c r="E1217" s="102"/>
      <c r="F1217" s="102"/>
      <c r="G1217" s="99">
        <f>SUMIF(L499:L541, "", K499:K541)</f>
        <v>0</v>
      </c>
      <c r="H1217" s="100"/>
      <c r="I1217" s="100"/>
      <c r="J1217" s="100"/>
      <c r="K1217" s="100"/>
    </row>
    <row r="1218" spans="1:11" x14ac:dyDescent="0.35">
      <c r="D1218" s="101" t="s">
        <v>435</v>
      </c>
      <c r="E1218" s="102"/>
      <c r="F1218" s="102"/>
      <c r="G1218" s="99">
        <f>SUMIF(L557:L571, "", K557:K571)</f>
        <v>0</v>
      </c>
      <c r="H1218" s="100"/>
      <c r="I1218" s="100"/>
      <c r="J1218" s="100"/>
      <c r="K1218" s="100"/>
    </row>
    <row r="1219" spans="1:11" x14ac:dyDescent="0.35">
      <c r="D1219" s="101" t="s">
        <v>436</v>
      </c>
      <c r="E1219" s="102"/>
      <c r="F1219" s="102"/>
      <c r="G1219" s="99">
        <f>SUMIF(L590:L671, "", K590:K671)</f>
        <v>0</v>
      </c>
      <c r="H1219" s="100"/>
      <c r="I1219" s="100"/>
      <c r="J1219" s="100"/>
      <c r="K1219" s="100"/>
    </row>
    <row r="1220" spans="1:11" x14ac:dyDescent="0.35">
      <c r="D1220" s="101" t="s">
        <v>437</v>
      </c>
      <c r="E1220" s="102"/>
      <c r="F1220" s="102"/>
      <c r="G1220" s="99">
        <f>SUMIF(L688:L777, "", K688:K777)</f>
        <v>0</v>
      </c>
      <c r="H1220" s="100"/>
      <c r="I1220" s="100"/>
      <c r="J1220" s="100"/>
      <c r="K1220" s="100"/>
    </row>
    <row r="1221" spans="1:11" x14ac:dyDescent="0.35">
      <c r="D1221" s="101" t="s">
        <v>438</v>
      </c>
      <c r="E1221" s="102"/>
      <c r="F1221" s="102"/>
      <c r="G1221" s="99">
        <f>SUMIF(L814:L846, "", K814:K846)</f>
        <v>0</v>
      </c>
      <c r="H1221" s="100"/>
      <c r="I1221" s="100"/>
      <c r="J1221" s="100"/>
      <c r="K1221" s="100"/>
    </row>
    <row r="1222" spans="1:11" x14ac:dyDescent="0.35">
      <c r="D1222" s="101" t="s">
        <v>439</v>
      </c>
      <c r="E1222" s="102"/>
      <c r="F1222" s="102"/>
      <c r="G1222" s="99">
        <f>SUMIF(L861:L923, "", K861:K923)</f>
        <v>0</v>
      </c>
      <c r="H1222" s="100"/>
      <c r="I1222" s="100"/>
      <c r="J1222" s="100"/>
      <c r="K1222" s="100"/>
    </row>
    <row r="1223" spans="1:11" x14ac:dyDescent="0.35">
      <c r="D1223" s="101" t="s">
        <v>440</v>
      </c>
      <c r="E1223" s="102"/>
      <c r="F1223" s="102"/>
      <c r="G1223" s="99">
        <f>SUMIF(L943:L1004, "", K943:K1004)</f>
        <v>0</v>
      </c>
      <c r="H1223" s="100"/>
      <c r="I1223" s="100"/>
      <c r="J1223" s="100"/>
      <c r="K1223" s="100"/>
    </row>
    <row r="1224" spans="1:11" x14ac:dyDescent="0.35">
      <c r="D1224" s="101" t="s">
        <v>441</v>
      </c>
      <c r="E1224" s="102"/>
      <c r="F1224" s="102"/>
      <c r="G1224" s="99">
        <f>SUMIF(L1021:L1054, "", K1021:K1054)</f>
        <v>0</v>
      </c>
      <c r="H1224" s="100"/>
      <c r="I1224" s="100"/>
      <c r="J1224" s="100"/>
      <c r="K1224" s="100"/>
    </row>
    <row r="1225" spans="1:11" x14ac:dyDescent="0.35">
      <c r="D1225" s="97" t="s">
        <v>442</v>
      </c>
      <c r="E1225" s="98"/>
      <c r="F1225" s="98"/>
      <c r="G1225" s="96">
        <f>SUMIF(L1074:L1169, "", K1074:K1169)</f>
        <v>0</v>
      </c>
      <c r="H1225" s="96"/>
      <c r="I1225" s="96"/>
      <c r="J1225" s="96"/>
      <c r="K1225" s="96"/>
    </row>
    <row r="1226" spans="1:11" x14ac:dyDescent="0.35">
      <c r="D1226" s="101" t="s">
        <v>443</v>
      </c>
      <c r="E1226" s="102"/>
      <c r="F1226" s="102"/>
      <c r="G1226" s="99">
        <f>SUMIF(L1074:L1086, "", K1074:K1086)</f>
        <v>0</v>
      </c>
      <c r="H1226" s="100"/>
      <c r="I1226" s="100"/>
      <c r="J1226" s="100"/>
      <c r="K1226" s="100"/>
    </row>
    <row r="1227" spans="1:11" x14ac:dyDescent="0.35">
      <c r="D1227" s="101" t="s">
        <v>444</v>
      </c>
      <c r="E1227" s="102"/>
      <c r="F1227" s="102"/>
      <c r="G1227" s="99">
        <f>SUMIF(L1107:L1169, "", K1107:K1169)</f>
        <v>0</v>
      </c>
      <c r="H1227" s="100"/>
      <c r="I1227" s="100"/>
      <c r="J1227" s="100"/>
      <c r="K1227" s="100"/>
    </row>
    <row r="1228" spans="1:11" x14ac:dyDescent="0.35">
      <c r="D1228" s="97" t="s">
        <v>445</v>
      </c>
      <c r="E1228" s="98"/>
      <c r="F1228" s="98"/>
      <c r="G1228" s="96">
        <f>SUMIF(L1188:L1188, "", K1188:K1188)</f>
        <v>0</v>
      </c>
      <c r="H1228" s="96"/>
      <c r="I1228" s="96"/>
      <c r="J1228" s="96"/>
      <c r="K1228" s="96"/>
    </row>
    <row r="1229" spans="1:11" ht="26" customHeight="1" x14ac:dyDescent="0.35">
      <c r="D1229" s="103" t="s">
        <v>446</v>
      </c>
      <c r="E1229" s="104"/>
      <c r="F1229" s="104"/>
      <c r="G1229" s="38"/>
      <c r="H1229" s="38"/>
      <c r="I1229" s="38"/>
      <c r="J1229" s="38"/>
      <c r="K1229" s="39"/>
    </row>
    <row r="1230" spans="1:11" x14ac:dyDescent="0.35">
      <c r="D1230" s="105"/>
      <c r="E1230" s="106"/>
      <c r="F1230" s="106"/>
      <c r="G1230" s="106"/>
      <c r="H1230" s="106"/>
      <c r="I1230" s="106"/>
      <c r="J1230" s="106"/>
      <c r="K1230" s="107"/>
    </row>
    <row r="1231" spans="1:11" x14ac:dyDescent="0.35">
      <c r="A1231" s="40"/>
      <c r="D1231" s="108" t="s">
        <v>64</v>
      </c>
      <c r="E1231" s="54"/>
      <c r="F1231" s="54"/>
      <c r="G1231" s="109">
        <f>SUMIF(L5:L1201, IF(L4="","",L4), K5:K1201)</f>
        <v>0</v>
      </c>
      <c r="H1231" s="110"/>
      <c r="I1231" s="110"/>
      <c r="J1231" s="110"/>
      <c r="K1231" s="111"/>
    </row>
    <row r="1232" spans="1:11" x14ac:dyDescent="0.35">
      <c r="A1232" s="40"/>
      <c r="D1232" s="108" t="s">
        <v>65</v>
      </c>
      <c r="E1232" s="54"/>
      <c r="F1232" s="54"/>
      <c r="G1232" s="109">
        <f>ROUND(SUMIF(L5:L1201, IF(L4="","",L4), K5:K1201) * 0.2, 2)</f>
        <v>0</v>
      </c>
      <c r="H1232" s="110"/>
      <c r="I1232" s="110"/>
      <c r="J1232" s="110"/>
      <c r="K1232" s="111"/>
    </row>
    <row r="1233" spans="4:11" x14ac:dyDescent="0.35">
      <c r="D1233" s="112" t="s">
        <v>66</v>
      </c>
      <c r="E1233" s="113"/>
      <c r="F1233" s="113"/>
      <c r="G1233" s="114">
        <f>SUM(G1231:G1232)</f>
        <v>0</v>
      </c>
      <c r="H1233" s="115"/>
      <c r="I1233" s="115"/>
      <c r="J1233" s="115"/>
      <c r="K1233" s="116"/>
    </row>
    <row r="1234" spans="4:11" x14ac:dyDescent="0.35">
      <c r="D1234" s="102"/>
      <c r="E1234" s="54"/>
      <c r="F1234" s="54"/>
      <c r="G1234" s="54"/>
      <c r="H1234" s="54"/>
      <c r="I1234" s="54"/>
      <c r="J1234" s="54"/>
      <c r="K1234" s="54"/>
    </row>
    <row r="1235" spans="4:11" x14ac:dyDescent="0.35">
      <c r="D1235" s="117" t="s">
        <v>447</v>
      </c>
      <c r="E1235" s="117"/>
      <c r="F1235" s="117"/>
      <c r="G1235" s="117"/>
      <c r="H1235" s="117"/>
      <c r="I1235" s="117"/>
      <c r="J1235" s="117"/>
      <c r="K1235" s="117"/>
    </row>
    <row r="1236" spans="4:11" x14ac:dyDescent="0.35">
      <c r="D1236" s="118" t="str">
        <f>IF(Paramètres!AA2&lt;&gt;"",Paramètres!AA2,"")</f>
        <v xml:space="preserve">Zéro euro </v>
      </c>
      <c r="E1236" s="118"/>
      <c r="F1236" s="118"/>
      <c r="G1236" s="118"/>
      <c r="H1236" s="118"/>
      <c r="I1236" s="118"/>
      <c r="J1236" s="118"/>
      <c r="K1236" s="118"/>
    </row>
    <row r="1237" spans="4:11" x14ac:dyDescent="0.35">
      <c r="D1237" s="118"/>
      <c r="E1237" s="118"/>
      <c r="F1237" s="118"/>
      <c r="G1237" s="118"/>
      <c r="H1237" s="118"/>
      <c r="I1237" s="118"/>
      <c r="J1237" s="118"/>
      <c r="K1237" s="118"/>
    </row>
  </sheetData>
  <sheetProtection password="E95E" sheet="1" objects="1" selectLockedCells="1"/>
  <mergeCells count="570">
    <mergeCell ref="D1232:F1232"/>
    <mergeCell ref="G1232:K1232"/>
    <mergeCell ref="D1233:F1233"/>
    <mergeCell ref="G1233:K1233"/>
    <mergeCell ref="D1234:K1234"/>
    <mergeCell ref="D1235:K1235"/>
    <mergeCell ref="D1236:K1236"/>
    <mergeCell ref="D1237:K1237"/>
    <mergeCell ref="G1226:K1226"/>
    <mergeCell ref="D1226:F1226"/>
    <mergeCell ref="G1227:K1227"/>
    <mergeCell ref="D1227:F1227"/>
    <mergeCell ref="G1228:K1228"/>
    <mergeCell ref="D1228:F1228"/>
    <mergeCell ref="D1229:F1229"/>
    <mergeCell ref="D1230:K1230"/>
    <mergeCell ref="D1231:F1231"/>
    <mergeCell ref="G1231:K1231"/>
    <mergeCell ref="G1221:K1221"/>
    <mergeCell ref="D1221:F1221"/>
    <mergeCell ref="G1222:K1222"/>
    <mergeCell ref="D1222:F1222"/>
    <mergeCell ref="G1223:K1223"/>
    <mergeCell ref="D1223:F1223"/>
    <mergeCell ref="G1224:K1224"/>
    <mergeCell ref="D1224:F1224"/>
    <mergeCell ref="G1225:K1225"/>
    <mergeCell ref="D1225:F1225"/>
    <mergeCell ref="G1216:K1216"/>
    <mergeCell ref="D1216:F1216"/>
    <mergeCell ref="G1217:K1217"/>
    <mergeCell ref="D1217:F1217"/>
    <mergeCell ref="G1218:K1218"/>
    <mergeCell ref="D1218:F1218"/>
    <mergeCell ref="G1219:K1219"/>
    <mergeCell ref="D1219:F1219"/>
    <mergeCell ref="G1220:K1220"/>
    <mergeCell ref="D1220:F1220"/>
    <mergeCell ref="G1211:K1211"/>
    <mergeCell ref="D1211:F1211"/>
    <mergeCell ref="G1212:K1212"/>
    <mergeCell ref="D1212:F1212"/>
    <mergeCell ref="G1213:K1213"/>
    <mergeCell ref="D1213:F1213"/>
    <mergeCell ref="G1214:K1214"/>
    <mergeCell ref="D1214:F1214"/>
    <mergeCell ref="G1215:K1215"/>
    <mergeCell ref="D1215:F1215"/>
    <mergeCell ref="G1206:K1206"/>
    <mergeCell ref="D1206:F1206"/>
    <mergeCell ref="G1207:K1207"/>
    <mergeCell ref="D1207:F1207"/>
    <mergeCell ref="G1208:K1208"/>
    <mergeCell ref="D1208:F1208"/>
    <mergeCell ref="G1209:K1209"/>
    <mergeCell ref="D1209:F1209"/>
    <mergeCell ref="G1210:K1210"/>
    <mergeCell ref="D1210:F1210"/>
    <mergeCell ref="G1195:K1195"/>
    <mergeCell ref="D1195:F1195"/>
    <mergeCell ref="G1196:K1196"/>
    <mergeCell ref="D1196:F1196"/>
    <mergeCell ref="D1201:K1201"/>
    <mergeCell ref="D1203:K1203"/>
    <mergeCell ref="G1204:K1204"/>
    <mergeCell ref="D1204:F1204"/>
    <mergeCell ref="G1205:K1205"/>
    <mergeCell ref="D1205:F1205"/>
    <mergeCell ref="D1187:F1187"/>
    <mergeCell ref="D1188:F1188"/>
    <mergeCell ref="D1191:F1191"/>
    <mergeCell ref="G1192:K1192"/>
    <mergeCell ref="D1192:F1192"/>
    <mergeCell ref="G1193:K1193"/>
    <mergeCell ref="D1193:F1193"/>
    <mergeCell ref="G1194:K1194"/>
    <mergeCell ref="D1194:F1194"/>
    <mergeCell ref="G1182:K1182"/>
    <mergeCell ref="D1182:F1182"/>
    <mergeCell ref="G1183:K1183"/>
    <mergeCell ref="D1183:F1183"/>
    <mergeCell ref="G1184:K1184"/>
    <mergeCell ref="D1184:F1184"/>
    <mergeCell ref="G1185:K1185"/>
    <mergeCell ref="D1185:F1185"/>
    <mergeCell ref="G1186:K1186"/>
    <mergeCell ref="D1186:F1186"/>
    <mergeCell ref="G1177:K1177"/>
    <mergeCell ref="D1177:F1177"/>
    <mergeCell ref="G1178:K1178"/>
    <mergeCell ref="D1178:F1178"/>
    <mergeCell ref="G1179:K1179"/>
    <mergeCell ref="D1179:F1179"/>
    <mergeCell ref="G1180:K1180"/>
    <mergeCell ref="D1180:F1180"/>
    <mergeCell ref="D1181:F1181"/>
    <mergeCell ref="D1144:F1144"/>
    <mergeCell ref="D1145:F1145"/>
    <mergeCell ref="D1150:F1150"/>
    <mergeCell ref="D1154:F1154"/>
    <mergeCell ref="D1158:F1158"/>
    <mergeCell ref="D1164:F1164"/>
    <mergeCell ref="D1169:F1169"/>
    <mergeCell ref="D1175:F1175"/>
    <mergeCell ref="G1176:K1176"/>
    <mergeCell ref="D1176:F1176"/>
    <mergeCell ref="D1100:F1100"/>
    <mergeCell ref="D1103:F1103"/>
    <mergeCell ref="D1107:F1107"/>
    <mergeCell ref="D1112:F1112"/>
    <mergeCell ref="D1118:F1118"/>
    <mergeCell ref="D1122:F1122"/>
    <mergeCell ref="D1128:F1128"/>
    <mergeCell ref="D1132:F1132"/>
    <mergeCell ref="D1138:F1138"/>
    <mergeCell ref="G1095:K1095"/>
    <mergeCell ref="D1095:F1095"/>
    <mergeCell ref="G1096:K1096"/>
    <mergeCell ref="D1096:F1096"/>
    <mergeCell ref="G1097:K1097"/>
    <mergeCell ref="D1097:F1097"/>
    <mergeCell ref="G1098:K1098"/>
    <mergeCell ref="D1098:F1098"/>
    <mergeCell ref="D1099:F1099"/>
    <mergeCell ref="D1070:F1070"/>
    <mergeCell ref="D1071:F1071"/>
    <mergeCell ref="D1072:F1072"/>
    <mergeCell ref="D1074:F1074"/>
    <mergeCell ref="D1078:F1078"/>
    <mergeCell ref="D1079:F1079"/>
    <mergeCell ref="D1086:F1086"/>
    <mergeCell ref="D1093:F1093"/>
    <mergeCell ref="G1094:K1094"/>
    <mergeCell ref="D1094:F1094"/>
    <mergeCell ref="G1065:K1065"/>
    <mergeCell ref="D1065:F1065"/>
    <mergeCell ref="G1066:K1066"/>
    <mergeCell ref="D1066:F1066"/>
    <mergeCell ref="G1067:K1067"/>
    <mergeCell ref="D1067:F1067"/>
    <mergeCell ref="G1068:K1068"/>
    <mergeCell ref="D1068:F1068"/>
    <mergeCell ref="G1069:K1069"/>
    <mergeCell ref="D1069:F1069"/>
    <mergeCell ref="G1060:K1060"/>
    <mergeCell ref="D1060:F1060"/>
    <mergeCell ref="G1061:K1061"/>
    <mergeCell ref="D1061:F1061"/>
    <mergeCell ref="G1062:K1062"/>
    <mergeCell ref="D1062:F1062"/>
    <mergeCell ref="G1063:K1063"/>
    <mergeCell ref="D1063:F1063"/>
    <mergeCell ref="D1064:F1064"/>
    <mergeCell ref="D1027:F1027"/>
    <mergeCell ref="D1031:F1031"/>
    <mergeCell ref="D1033:F1033"/>
    <mergeCell ref="D1040:F1040"/>
    <mergeCell ref="D1042:F1042"/>
    <mergeCell ref="D1048:F1048"/>
    <mergeCell ref="D1054:F1054"/>
    <mergeCell ref="D1058:F1058"/>
    <mergeCell ref="G1059:K1059"/>
    <mergeCell ref="D1059:F1059"/>
    <mergeCell ref="G1013:K1013"/>
    <mergeCell ref="D1013:F1013"/>
    <mergeCell ref="G1014:K1014"/>
    <mergeCell ref="D1014:F1014"/>
    <mergeCell ref="G1015:K1015"/>
    <mergeCell ref="D1015:F1015"/>
    <mergeCell ref="D1016:F1016"/>
    <mergeCell ref="D1019:F1019"/>
    <mergeCell ref="D1021:F1021"/>
    <mergeCell ref="D997:F997"/>
    <mergeCell ref="D998:F998"/>
    <mergeCell ref="D1002:F1002"/>
    <mergeCell ref="D1004:F1004"/>
    <mergeCell ref="D1010:F1010"/>
    <mergeCell ref="G1011:K1011"/>
    <mergeCell ref="D1011:F1011"/>
    <mergeCell ref="G1012:K1012"/>
    <mergeCell ref="D1012:F1012"/>
    <mergeCell ref="D957:F957"/>
    <mergeCell ref="D959:F959"/>
    <mergeCell ref="D963:F963"/>
    <mergeCell ref="D965:F965"/>
    <mergeCell ref="D974:F974"/>
    <mergeCell ref="D976:F976"/>
    <mergeCell ref="D984:F984"/>
    <mergeCell ref="D986:F986"/>
    <mergeCell ref="D993:F993"/>
    <mergeCell ref="G935:K935"/>
    <mergeCell ref="D935:F935"/>
    <mergeCell ref="G936:K936"/>
    <mergeCell ref="D936:F936"/>
    <mergeCell ref="D937:F937"/>
    <mergeCell ref="D941:F941"/>
    <mergeCell ref="D943:F943"/>
    <mergeCell ref="D947:F947"/>
    <mergeCell ref="D949:F949"/>
    <mergeCell ref="D921:F921"/>
    <mergeCell ref="D923:F923"/>
    <mergeCell ref="D931:F931"/>
    <mergeCell ref="G932:K932"/>
    <mergeCell ref="D932:F932"/>
    <mergeCell ref="G933:K933"/>
    <mergeCell ref="D933:F933"/>
    <mergeCell ref="G934:K934"/>
    <mergeCell ref="D934:F934"/>
    <mergeCell ref="D871:F871"/>
    <mergeCell ref="D879:F879"/>
    <mergeCell ref="D881:F881"/>
    <mergeCell ref="D892:F892"/>
    <mergeCell ref="D895:F895"/>
    <mergeCell ref="D902:F902"/>
    <mergeCell ref="D910:F910"/>
    <mergeCell ref="D912:F912"/>
    <mergeCell ref="D913:F913"/>
    <mergeCell ref="G854:K854"/>
    <mergeCell ref="D854:F854"/>
    <mergeCell ref="G855:K855"/>
    <mergeCell ref="D855:F855"/>
    <mergeCell ref="D856:F856"/>
    <mergeCell ref="D859:F859"/>
    <mergeCell ref="D861:F861"/>
    <mergeCell ref="D869:F869"/>
    <mergeCell ref="D870:F870"/>
    <mergeCell ref="D844:F844"/>
    <mergeCell ref="D846:F846"/>
    <mergeCell ref="D850:F850"/>
    <mergeCell ref="G851:K851"/>
    <mergeCell ref="D851:F851"/>
    <mergeCell ref="G852:K852"/>
    <mergeCell ref="D852:F852"/>
    <mergeCell ref="G853:K853"/>
    <mergeCell ref="D853:F853"/>
    <mergeCell ref="G807:K807"/>
    <mergeCell ref="D807:F807"/>
    <mergeCell ref="G808:K808"/>
    <mergeCell ref="D808:F808"/>
    <mergeCell ref="D809:F809"/>
    <mergeCell ref="D812:F812"/>
    <mergeCell ref="D814:F814"/>
    <mergeCell ref="D828:F828"/>
    <mergeCell ref="D830:F830"/>
    <mergeCell ref="D725:F725"/>
    <mergeCell ref="D752:F752"/>
    <mergeCell ref="D777:F777"/>
    <mergeCell ref="D803:F803"/>
    <mergeCell ref="G804:K804"/>
    <mergeCell ref="D804:F804"/>
    <mergeCell ref="G805:K805"/>
    <mergeCell ref="D805:F805"/>
    <mergeCell ref="G806:K806"/>
    <mergeCell ref="D806:F806"/>
    <mergeCell ref="G681:K681"/>
    <mergeCell ref="D681:F681"/>
    <mergeCell ref="G682:K682"/>
    <mergeCell ref="D682:F682"/>
    <mergeCell ref="D683:F683"/>
    <mergeCell ref="D686:F686"/>
    <mergeCell ref="D688:F688"/>
    <mergeCell ref="D696:F696"/>
    <mergeCell ref="D698:F698"/>
    <mergeCell ref="D667:F667"/>
    <mergeCell ref="D670:F670"/>
    <mergeCell ref="D671:F671"/>
    <mergeCell ref="D677:F677"/>
    <mergeCell ref="G678:K678"/>
    <mergeCell ref="D678:F678"/>
    <mergeCell ref="G679:K679"/>
    <mergeCell ref="D679:F679"/>
    <mergeCell ref="G680:K680"/>
    <mergeCell ref="D680:F680"/>
    <mergeCell ref="D647:F647"/>
    <mergeCell ref="D649:F649"/>
    <mergeCell ref="D651:F651"/>
    <mergeCell ref="D653:F653"/>
    <mergeCell ref="D657:F657"/>
    <mergeCell ref="D658:F658"/>
    <mergeCell ref="D659:F659"/>
    <mergeCell ref="D662:F662"/>
    <mergeCell ref="D665:F665"/>
    <mergeCell ref="D624:F624"/>
    <mergeCell ref="D632:F632"/>
    <mergeCell ref="D635:F635"/>
    <mergeCell ref="D636:F636"/>
    <mergeCell ref="D637:F637"/>
    <mergeCell ref="D639:F639"/>
    <mergeCell ref="D641:F641"/>
    <mergeCell ref="D643:F643"/>
    <mergeCell ref="D646:F646"/>
    <mergeCell ref="D581:F581"/>
    <mergeCell ref="D583:F583"/>
    <mergeCell ref="D590:F590"/>
    <mergeCell ref="D595:F595"/>
    <mergeCell ref="D600:F600"/>
    <mergeCell ref="D605:F605"/>
    <mergeCell ref="D610:F610"/>
    <mergeCell ref="D616:F616"/>
    <mergeCell ref="D617:F617"/>
    <mergeCell ref="G576:K576"/>
    <mergeCell ref="D576:F576"/>
    <mergeCell ref="G577:K577"/>
    <mergeCell ref="D577:F577"/>
    <mergeCell ref="G578:K578"/>
    <mergeCell ref="D578:F578"/>
    <mergeCell ref="G579:K579"/>
    <mergeCell ref="D579:F579"/>
    <mergeCell ref="D580:F580"/>
    <mergeCell ref="D555:F555"/>
    <mergeCell ref="D557:F557"/>
    <mergeCell ref="D562:F562"/>
    <mergeCell ref="D564:F564"/>
    <mergeCell ref="D569:F569"/>
    <mergeCell ref="D571:F571"/>
    <mergeCell ref="D574:F574"/>
    <mergeCell ref="G575:K575"/>
    <mergeCell ref="D575:F575"/>
    <mergeCell ref="G548:K548"/>
    <mergeCell ref="D548:F548"/>
    <mergeCell ref="G549:K549"/>
    <mergeCell ref="D549:F549"/>
    <mergeCell ref="G550:K550"/>
    <mergeCell ref="D550:F550"/>
    <mergeCell ref="G551:K551"/>
    <mergeCell ref="D551:F551"/>
    <mergeCell ref="D552:F552"/>
    <mergeCell ref="D510:F510"/>
    <mergeCell ref="D511:F511"/>
    <mergeCell ref="D518:F518"/>
    <mergeCell ref="D521:F521"/>
    <mergeCell ref="D539:F539"/>
    <mergeCell ref="D541:F541"/>
    <mergeCell ref="D546:F546"/>
    <mergeCell ref="G547:K547"/>
    <mergeCell ref="D547:F547"/>
    <mergeCell ref="G492:K492"/>
    <mergeCell ref="D492:F492"/>
    <mergeCell ref="G493:K493"/>
    <mergeCell ref="D493:F493"/>
    <mergeCell ref="D494:F494"/>
    <mergeCell ref="D495:F495"/>
    <mergeCell ref="D498:F498"/>
    <mergeCell ref="D499:F499"/>
    <mergeCell ref="D504:F504"/>
    <mergeCell ref="D478:F478"/>
    <mergeCell ref="D481:F481"/>
    <mergeCell ref="D483:F483"/>
    <mergeCell ref="D488:F488"/>
    <mergeCell ref="G489:K489"/>
    <mergeCell ref="D489:F489"/>
    <mergeCell ref="G490:K490"/>
    <mergeCell ref="D490:F490"/>
    <mergeCell ref="G491:K491"/>
    <mergeCell ref="D491:F491"/>
    <mergeCell ref="G473:K473"/>
    <mergeCell ref="D473:F473"/>
    <mergeCell ref="G474:K474"/>
    <mergeCell ref="D474:F474"/>
    <mergeCell ref="G475:K475"/>
    <mergeCell ref="D475:F475"/>
    <mergeCell ref="G476:K476"/>
    <mergeCell ref="D476:F476"/>
    <mergeCell ref="G477:K477"/>
    <mergeCell ref="D477:F477"/>
    <mergeCell ref="D451:F451"/>
    <mergeCell ref="D452:F452"/>
    <mergeCell ref="D454:F454"/>
    <mergeCell ref="D456:F456"/>
    <mergeCell ref="D460:F460"/>
    <mergeCell ref="D462:F462"/>
    <mergeCell ref="D466:F466"/>
    <mergeCell ref="D468:F468"/>
    <mergeCell ref="D472:F472"/>
    <mergeCell ref="G446:K446"/>
    <mergeCell ref="D446:F446"/>
    <mergeCell ref="G447:K447"/>
    <mergeCell ref="D447:F447"/>
    <mergeCell ref="G448:K448"/>
    <mergeCell ref="D448:F448"/>
    <mergeCell ref="G449:K449"/>
    <mergeCell ref="D449:F449"/>
    <mergeCell ref="G450:K450"/>
    <mergeCell ref="D450:F450"/>
    <mergeCell ref="G441:K441"/>
    <mergeCell ref="D441:F441"/>
    <mergeCell ref="G442:K442"/>
    <mergeCell ref="D442:F442"/>
    <mergeCell ref="G443:K443"/>
    <mergeCell ref="D443:F443"/>
    <mergeCell ref="G444:K444"/>
    <mergeCell ref="D444:F444"/>
    <mergeCell ref="D445:F445"/>
    <mergeCell ref="D415:F415"/>
    <mergeCell ref="D422:F422"/>
    <mergeCell ref="D424:F424"/>
    <mergeCell ref="D430:F430"/>
    <mergeCell ref="D434:F434"/>
    <mergeCell ref="D435:F435"/>
    <mergeCell ref="D439:F439"/>
    <mergeCell ref="G440:K440"/>
    <mergeCell ref="D440:F440"/>
    <mergeCell ref="D381:F381"/>
    <mergeCell ref="D383:F383"/>
    <mergeCell ref="D387:F387"/>
    <mergeCell ref="D389:F389"/>
    <mergeCell ref="D396:F396"/>
    <mergeCell ref="D398:F398"/>
    <mergeCell ref="D402:F402"/>
    <mergeCell ref="D404:F404"/>
    <mergeCell ref="D413:F413"/>
    <mergeCell ref="G373:K373"/>
    <mergeCell ref="D373:F373"/>
    <mergeCell ref="G374:K374"/>
    <mergeCell ref="D374:F374"/>
    <mergeCell ref="G375:K375"/>
    <mergeCell ref="D375:F375"/>
    <mergeCell ref="G376:K376"/>
    <mergeCell ref="D376:F376"/>
    <mergeCell ref="D377:F377"/>
    <mergeCell ref="D340:F340"/>
    <mergeCell ref="D341:F341"/>
    <mergeCell ref="D342:F342"/>
    <mergeCell ref="D350:F350"/>
    <mergeCell ref="D353:F353"/>
    <mergeCell ref="D361:F361"/>
    <mergeCell ref="D363:F363"/>
    <mergeCell ref="D371:F371"/>
    <mergeCell ref="G372:K372"/>
    <mergeCell ref="D372:F372"/>
    <mergeCell ref="G325:K325"/>
    <mergeCell ref="D325:F325"/>
    <mergeCell ref="G326:K326"/>
    <mergeCell ref="D326:F326"/>
    <mergeCell ref="G327:K327"/>
    <mergeCell ref="D327:F327"/>
    <mergeCell ref="D328:F328"/>
    <mergeCell ref="D331:F331"/>
    <mergeCell ref="D333:F333"/>
    <mergeCell ref="D301:F301"/>
    <mergeCell ref="D303:F303"/>
    <mergeCell ref="D316:F316"/>
    <mergeCell ref="D318:F318"/>
    <mergeCell ref="D322:F322"/>
    <mergeCell ref="G323:K323"/>
    <mergeCell ref="D323:F323"/>
    <mergeCell ref="G324:K324"/>
    <mergeCell ref="D324:F324"/>
    <mergeCell ref="G280:K280"/>
    <mergeCell ref="D280:F280"/>
    <mergeCell ref="G281:K281"/>
    <mergeCell ref="D281:F281"/>
    <mergeCell ref="G282:K282"/>
    <mergeCell ref="D282:F282"/>
    <mergeCell ref="D283:F283"/>
    <mergeCell ref="D286:F286"/>
    <mergeCell ref="D288:F288"/>
    <mergeCell ref="D198:F198"/>
    <mergeCell ref="D200:F200"/>
    <mergeCell ref="D226:F226"/>
    <mergeCell ref="D252:F252"/>
    <mergeCell ref="D277:F277"/>
    <mergeCell ref="G278:K278"/>
    <mergeCell ref="D278:F278"/>
    <mergeCell ref="G279:K279"/>
    <mergeCell ref="D279:F279"/>
    <mergeCell ref="G183:K183"/>
    <mergeCell ref="D183:F183"/>
    <mergeCell ref="G184:K184"/>
    <mergeCell ref="D184:F184"/>
    <mergeCell ref="G185:K185"/>
    <mergeCell ref="D185:F185"/>
    <mergeCell ref="D186:F186"/>
    <mergeCell ref="D189:F189"/>
    <mergeCell ref="D191:F191"/>
    <mergeCell ref="D166:F166"/>
    <mergeCell ref="D168:F168"/>
    <mergeCell ref="D172:F172"/>
    <mergeCell ref="D173:F173"/>
    <mergeCell ref="D174:F174"/>
    <mergeCell ref="D180:F180"/>
    <mergeCell ref="G181:K181"/>
    <mergeCell ref="D181:F181"/>
    <mergeCell ref="G182:K182"/>
    <mergeCell ref="D182:F182"/>
    <mergeCell ref="D139:F139"/>
    <mergeCell ref="D143:F143"/>
    <mergeCell ref="D147:F147"/>
    <mergeCell ref="D151:F151"/>
    <mergeCell ref="D157:F157"/>
    <mergeCell ref="D160:F160"/>
    <mergeCell ref="D161:F161"/>
    <mergeCell ref="D162:F162"/>
    <mergeCell ref="D164:F164"/>
    <mergeCell ref="G126:K126"/>
    <mergeCell ref="D126:F126"/>
    <mergeCell ref="G127:K127"/>
    <mergeCell ref="D127:F127"/>
    <mergeCell ref="G128:K128"/>
    <mergeCell ref="D128:F128"/>
    <mergeCell ref="D129:F129"/>
    <mergeCell ref="D130:F130"/>
    <mergeCell ref="D132:F132"/>
    <mergeCell ref="D108:F108"/>
    <mergeCell ref="D111:F111"/>
    <mergeCell ref="D113:F113"/>
    <mergeCell ref="D118:F118"/>
    <mergeCell ref="D120:F120"/>
    <mergeCell ref="D123:F123"/>
    <mergeCell ref="G124:K124"/>
    <mergeCell ref="D124:F124"/>
    <mergeCell ref="G125:K125"/>
    <mergeCell ref="D125:F125"/>
    <mergeCell ref="G103:K103"/>
    <mergeCell ref="D103:F103"/>
    <mergeCell ref="G104:K104"/>
    <mergeCell ref="D104:F104"/>
    <mergeCell ref="G105:K105"/>
    <mergeCell ref="D105:F105"/>
    <mergeCell ref="G106:K106"/>
    <mergeCell ref="D106:F106"/>
    <mergeCell ref="G107:K107"/>
    <mergeCell ref="D107:F107"/>
    <mergeCell ref="D59:F59"/>
    <mergeCell ref="D63:F63"/>
    <mergeCell ref="D68:F68"/>
    <mergeCell ref="D69:F69"/>
    <mergeCell ref="D75:F75"/>
    <mergeCell ref="D78:F78"/>
    <mergeCell ref="D95:F95"/>
    <mergeCell ref="D97:F97"/>
    <mergeCell ref="D102:F102"/>
    <mergeCell ref="G51:K51"/>
    <mergeCell ref="D51:F51"/>
    <mergeCell ref="G52:K52"/>
    <mergeCell ref="D52:F52"/>
    <mergeCell ref="G53:K53"/>
    <mergeCell ref="D53:F53"/>
    <mergeCell ref="D54:F54"/>
    <mergeCell ref="D55:F55"/>
    <mergeCell ref="D58:F58"/>
    <mergeCell ref="G37:K37"/>
    <mergeCell ref="D37:F37"/>
    <mergeCell ref="D38:F38"/>
    <mergeCell ref="D41:F41"/>
    <mergeCell ref="D43:F43"/>
    <mergeCell ref="D48:F48"/>
    <mergeCell ref="G49:K49"/>
    <mergeCell ref="D49:F49"/>
    <mergeCell ref="G50:K50"/>
    <mergeCell ref="D50:F50"/>
    <mergeCell ref="D28:F28"/>
    <mergeCell ref="D32:F32"/>
    <mergeCell ref="G33:K33"/>
    <mergeCell ref="D33:F33"/>
    <mergeCell ref="G34:K34"/>
    <mergeCell ref="D34:F34"/>
    <mergeCell ref="G35:K35"/>
    <mergeCell ref="D35:F35"/>
    <mergeCell ref="G36:K36"/>
    <mergeCell ref="D36:F36"/>
    <mergeCell ref="D3:F3"/>
    <mergeCell ref="D4:F4"/>
    <mergeCell ref="D11:F11"/>
    <mergeCell ref="D12:F12"/>
    <mergeCell ref="D14:F14"/>
    <mergeCell ref="D16:F16"/>
    <mergeCell ref="D20:F20"/>
    <mergeCell ref="D22:F22"/>
    <mergeCell ref="D26:F26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&amp;LAFF 25021 - Réaménagement du site de BOURG EN BRESSE
323 avenue de Parme - 01000 BOURG EN BRESSE&amp;RDPGF - Lot n°8 COURANTS FORTS - COURANTS FAIBLES 
DCE - Edition du 8/01/2026</oddHeader>
    <oddFooter>&amp;CEdition du 8/01/2026&amp;RPage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8.7265625" defaultRowHeight="12.75" customHeight="1" x14ac:dyDescent="0.35"/>
  <cols>
    <col min="1" max="1" width="11.453125" customWidth="1"/>
    <col min="2" max="2" width="35" customWidth="1"/>
    <col min="3" max="10" width="11.453125" customWidth="1"/>
  </cols>
  <sheetData>
    <row r="1" spans="1:27" ht="12.75" customHeight="1" x14ac:dyDescent="0.35">
      <c r="B1" s="37" t="s">
        <v>448</v>
      </c>
      <c r="AA1" s="7">
        <f>IF(DPGF!G1233&lt;&gt;"",DPGF!G1233,"0")</f>
        <v>0</v>
      </c>
    </row>
    <row r="2" spans="1:27" ht="12.75" customHeight="1" x14ac:dyDescent="0.35">
      <c r="AA2" s="7" t="str">
        <f>UPPER(MID(AA98,1,1))&amp;MID(AA98,2,168)</f>
        <v xml:space="preserve">Zéro euro </v>
      </c>
    </row>
    <row r="3" spans="1:27" ht="25.5" customHeight="1" x14ac:dyDescent="0.35">
      <c r="A3" s="41" t="s">
        <v>449</v>
      </c>
      <c r="B3" s="42" t="s">
        <v>450</v>
      </c>
      <c r="C3" s="119" t="s">
        <v>475</v>
      </c>
      <c r="D3" s="119"/>
      <c r="E3" s="119"/>
      <c r="F3" s="119"/>
      <c r="G3" s="119"/>
      <c r="H3" s="119"/>
      <c r="I3" s="119"/>
      <c r="J3" s="119"/>
      <c r="AA3" s="7">
        <f>INT(AA1/1000000)</f>
        <v>0</v>
      </c>
    </row>
    <row r="4" spans="1:27" ht="12.75" customHeight="1" x14ac:dyDescent="0.35">
      <c r="AA4" s="7">
        <f>INT((AA1-AA3*1000000)/1000)</f>
        <v>0</v>
      </c>
    </row>
    <row r="5" spans="1:27" ht="25.5" customHeight="1" x14ac:dyDescent="0.35">
      <c r="A5" s="41" t="s">
        <v>451</v>
      </c>
      <c r="B5" s="42" t="s">
        <v>452</v>
      </c>
      <c r="C5" s="119" t="s">
        <v>476</v>
      </c>
      <c r="D5" s="119"/>
      <c r="E5" s="119"/>
      <c r="F5" s="119"/>
      <c r="G5" s="119"/>
      <c r="H5" s="119"/>
      <c r="I5" s="119"/>
      <c r="J5" s="119"/>
      <c r="AA5" s="7">
        <f>INT(AA1-AA3*1000000-AA4*1000)</f>
        <v>0</v>
      </c>
    </row>
    <row r="6" spans="1:27" ht="12.75" customHeight="1" x14ac:dyDescent="0.35">
      <c r="AA6" s="7">
        <f>ROUND(AA1-AA3*1000000-AA4*1000-AA5,2)*100</f>
        <v>0</v>
      </c>
    </row>
    <row r="7" spans="1:27" ht="12.75" customHeight="1" x14ac:dyDescent="0.35">
      <c r="A7" s="41" t="s">
        <v>461</v>
      </c>
      <c r="B7" s="42" t="s">
        <v>462</v>
      </c>
      <c r="C7" s="43" t="s">
        <v>477</v>
      </c>
      <c r="AA7" s="7">
        <f>AA3-AA12*100</f>
        <v>0</v>
      </c>
    </row>
    <row r="8" spans="1:27" ht="12.75" customHeight="1" x14ac:dyDescent="0.35">
      <c r="AA8" s="7">
        <f>0</f>
        <v>0</v>
      </c>
    </row>
    <row r="9" spans="1:27" ht="12.75" customHeight="1" x14ac:dyDescent="0.35">
      <c r="A9" s="41" t="s">
        <v>463</v>
      </c>
      <c r="B9" s="42" t="s">
        <v>464</v>
      </c>
      <c r="C9" s="43" t="s">
        <v>40</v>
      </c>
      <c r="AA9" s="7">
        <f>AA4-AA15*100</f>
        <v>0</v>
      </c>
    </row>
    <row r="10" spans="1:27" ht="12.75" customHeight="1" x14ac:dyDescent="0.35">
      <c r="AA10" s="7">
        <f>ROUND(AA5-AA18*100,0)</f>
        <v>0</v>
      </c>
    </row>
    <row r="11" spans="1:27" ht="25.5" customHeight="1" x14ac:dyDescent="0.35">
      <c r="A11" s="41" t="s">
        <v>453</v>
      </c>
      <c r="B11" s="42" t="s">
        <v>454</v>
      </c>
      <c r="C11" s="119" t="s">
        <v>41</v>
      </c>
      <c r="D11" s="119"/>
      <c r="E11" s="119"/>
      <c r="F11" s="119"/>
      <c r="G11" s="119"/>
      <c r="H11" s="119"/>
      <c r="I11" s="119"/>
      <c r="J11" s="119"/>
      <c r="AA11" s="7">
        <f>AA6</f>
        <v>0</v>
      </c>
    </row>
    <row r="12" spans="1:27" ht="12.75" customHeight="1" x14ac:dyDescent="0.35">
      <c r="AA12" s="7">
        <f>INT(AA3/100)</f>
        <v>0</v>
      </c>
    </row>
    <row r="13" spans="1:27" ht="12.75" customHeight="1" x14ac:dyDescent="0.35">
      <c r="A13" s="41" t="s">
        <v>465</v>
      </c>
      <c r="B13" s="42" t="s">
        <v>466</v>
      </c>
      <c r="C13" s="43" t="s">
        <v>478</v>
      </c>
      <c r="AA13" s="7">
        <f>INT((AA3-AA12*100)/10)</f>
        <v>0</v>
      </c>
    </row>
    <row r="14" spans="1:27" ht="12.75" customHeight="1" x14ac:dyDescent="0.35">
      <c r="AA14" s="7">
        <f>AA3-AA12*100-AA13*10</f>
        <v>0</v>
      </c>
    </row>
    <row r="15" spans="1:27" ht="12.75" customHeight="1" x14ac:dyDescent="0.35">
      <c r="A15" s="41" t="s">
        <v>467</v>
      </c>
      <c r="B15" s="42" t="s">
        <v>468</v>
      </c>
      <c r="C15" s="43" t="s">
        <v>479</v>
      </c>
      <c r="AA15" s="7">
        <f>INT(AA4/100)</f>
        <v>0</v>
      </c>
    </row>
    <row r="16" spans="1:27" ht="12.75" customHeight="1" x14ac:dyDescent="0.35">
      <c r="AA16" s="7">
        <f>INT((AA4-AA15*100)/10)</f>
        <v>0</v>
      </c>
    </row>
    <row r="17" spans="1:27" ht="12.75" customHeight="1" x14ac:dyDescent="0.35">
      <c r="A17" s="41" t="s">
        <v>469</v>
      </c>
      <c r="B17" s="42" t="s">
        <v>470</v>
      </c>
      <c r="C17" s="43" t="s">
        <v>480</v>
      </c>
      <c r="AA17" s="7">
        <f>AA4-AA15*100-AA16*10</f>
        <v>0</v>
      </c>
    </row>
    <row r="18" spans="1:27" ht="12.75" customHeight="1" x14ac:dyDescent="0.35">
      <c r="AA18" s="7">
        <f>INT(AA5/100)</f>
        <v>0</v>
      </c>
    </row>
    <row r="19" spans="1:27" ht="12.75" customHeight="1" x14ac:dyDescent="0.35">
      <c r="C19" s="44">
        <v>0.2</v>
      </c>
      <c r="E19" s="45" t="s">
        <v>471</v>
      </c>
      <c r="AA19" s="7">
        <f>INT((AA5-AA18*100)/10)</f>
        <v>0</v>
      </c>
    </row>
    <row r="20" spans="1:27" ht="12.75" customHeight="1" x14ac:dyDescent="0.35">
      <c r="C20" s="46">
        <v>5.5E-2</v>
      </c>
      <c r="E20" s="45" t="s">
        <v>472</v>
      </c>
      <c r="AA20" s="7">
        <f>AA5-AA18*100-AA19*10</f>
        <v>0</v>
      </c>
    </row>
    <row r="21" spans="1:27" ht="12.75" customHeight="1" x14ac:dyDescent="0.35">
      <c r="C21" s="46">
        <v>0</v>
      </c>
      <c r="E21" s="45" t="s">
        <v>473</v>
      </c>
      <c r="AA21" s="7">
        <f>INT(AA6/10)</f>
        <v>0</v>
      </c>
    </row>
    <row r="22" spans="1:27" ht="12.75" customHeight="1" x14ac:dyDescent="0.35">
      <c r="C22" s="47">
        <v>0</v>
      </c>
      <c r="E22" s="45" t="s">
        <v>474</v>
      </c>
      <c r="AA22" s="7">
        <f>ROUND(AA6-AA21*10,0)</f>
        <v>0</v>
      </c>
    </row>
    <row r="23" spans="1:27" ht="12.75" customHeight="1" x14ac:dyDescent="0.35">
      <c r="AA23" s="7" t="str">
        <f>IF(AA12=0,"",IF(AA12=1,"",IF(AA12=2,"deux ",IF(AA12=3,"trois ",IF(AA12=4,"quatre ",IF(AA12=5,"cinq ",AA42))))))</f>
        <v/>
      </c>
    </row>
    <row r="24" spans="1:27" ht="12.75" customHeight="1" x14ac:dyDescent="0.35">
      <c r="A24" s="41" t="s">
        <v>455</v>
      </c>
      <c r="B24" s="42" t="s">
        <v>456</v>
      </c>
      <c r="C24" s="119" t="s">
        <v>481</v>
      </c>
      <c r="D24" s="119"/>
      <c r="E24" s="119"/>
      <c r="F24" s="119"/>
      <c r="G24" s="119"/>
      <c r="H24" s="119"/>
      <c r="I24" s="119"/>
      <c r="J24" s="119"/>
      <c r="AA24" s="7" t="str">
        <f>IF(AA12=0,"",IF(AA12&lt;2,"cent ",AA43))</f>
        <v/>
      </c>
    </row>
    <row r="25" spans="1:27" ht="12.75" customHeight="1" x14ac:dyDescent="0.35">
      <c r="AA25" s="7" t="str">
        <f>IF(AA13=1,AA44,IF(AA13=7,AA64,IF(AA13=9,AA80,AA89)))</f>
        <v/>
      </c>
    </row>
    <row r="26" spans="1:27" ht="12.75" customHeight="1" x14ac:dyDescent="0.35">
      <c r="A26" s="41" t="s">
        <v>457</v>
      </c>
      <c r="B26" s="42" t="s">
        <v>458</v>
      </c>
      <c r="C26" s="119" t="s">
        <v>482</v>
      </c>
      <c r="D26" s="119"/>
      <c r="E26" s="119"/>
      <c r="F26" s="119"/>
      <c r="G26" s="119"/>
      <c r="H26" s="119"/>
      <c r="I26" s="119"/>
      <c r="J26" s="119"/>
      <c r="AA26" s="7" t="str">
        <f>IF(AA7=11,"",IF(AA7=12,"",IF(AA7=13,"",IF(AA7=14,"",IF(AA7=15,"",IF(AA7=16,"",AA45))))))</f>
        <v/>
      </c>
    </row>
    <row r="27" spans="1:27" ht="12.75" customHeight="1" x14ac:dyDescent="0.35">
      <c r="AA27" s="7" t="str">
        <f>IF(AA3=0,"",IF(AA3&lt;2,"million ","millions "))</f>
        <v/>
      </c>
    </row>
    <row r="28" spans="1:27" ht="12.75" customHeight="1" x14ac:dyDescent="0.35">
      <c r="A28" s="41" t="s">
        <v>459</v>
      </c>
      <c r="B28" s="42" t="s">
        <v>460</v>
      </c>
      <c r="C28" s="119"/>
      <c r="D28" s="119"/>
      <c r="E28" s="119"/>
      <c r="F28" s="119"/>
      <c r="G28" s="119"/>
      <c r="H28" s="119"/>
      <c r="I28" s="119"/>
      <c r="J28" s="119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35">
      <c r="AA29" s="7" t="str">
        <f>IF(AA15=0,"",IF(AA15&lt;2,"cent ",AA47))</f>
        <v/>
      </c>
    </row>
    <row r="30" spans="1:27" ht="12.75" customHeight="1" x14ac:dyDescent="0.35">
      <c r="AA30" s="7" t="str">
        <f>IF(AA16=1,AA48,IF(AA16=7,AA66,IF(AA16=9,AA81,AA90)))</f>
        <v/>
      </c>
    </row>
    <row r="31" spans="1:27" ht="12.75" customHeight="1" x14ac:dyDescent="0.35">
      <c r="AA31" s="7" t="str">
        <f>IF(AA4=1,"",AA49)</f>
        <v/>
      </c>
    </row>
    <row r="32" spans="1:27" ht="12.75" customHeight="1" x14ac:dyDescent="0.35">
      <c r="AA32" s="7" t="str">
        <f>IF(AA4&gt;0,"mille ","")</f>
        <v/>
      </c>
    </row>
    <row r="33" spans="27:27" ht="12.75" customHeight="1" x14ac:dyDescent="0.3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35">
      <c r="AA34" s="7" t="str">
        <f>IF(AA18=0,"",IF(AA18&lt;2,"cent ",AA51))</f>
        <v/>
      </c>
    </row>
    <row r="35" spans="27:27" ht="12.75" customHeight="1" x14ac:dyDescent="0.35">
      <c r="AA35" s="7" t="str">
        <f>IF(AA19=1,AA52,IF(AA19=7,AA68,IF(AA19=9,AA83,AA91)))</f>
        <v/>
      </c>
    </row>
    <row r="36" spans="27:27" ht="12.75" customHeight="1" x14ac:dyDescent="0.35">
      <c r="AA36" s="7" t="str">
        <f>IF(AA10=11,"",IF(AA10=12,"",IF(AA10=13,"",IF(AA10=14,"",IF(AA10=15,"",IF(AA10=16,"",AA53))))))</f>
        <v/>
      </c>
    </row>
    <row r="37" spans="27:27" ht="12.75" customHeight="1" x14ac:dyDescent="0.35">
      <c r="AA37" s="7" t="str">
        <f>IF(INT(AA1&lt;2),"euro ","euros ")</f>
        <v xml:space="preserve">euro </v>
      </c>
    </row>
    <row r="38" spans="27:27" ht="12.75" customHeight="1" x14ac:dyDescent="0.35">
      <c r="AA38" s="7" t="str">
        <f>IF(AA6&gt;0,"et ","")</f>
        <v/>
      </c>
    </row>
    <row r="39" spans="27:27" ht="12.75" customHeight="1" x14ac:dyDescent="0.35">
      <c r="AA39" s="7" t="str">
        <f>IF(AA21=1,AA54,IF(AA21=7,AA70,IF(AA21=9,AA84,AA92)))</f>
        <v/>
      </c>
    </row>
    <row r="40" spans="27:27" ht="12.75" customHeight="1" x14ac:dyDescent="0.35">
      <c r="AA40" s="7" t="str">
        <f>IF(AA11=11,"",IF(AA11=12,"",IF(AA11=13,"",IF(AA11=14,"",IF(AA11=15,"",IF(AA11=16,"",AA55))))))</f>
        <v/>
      </c>
    </row>
    <row r="41" spans="27:27" ht="12.75" customHeight="1" x14ac:dyDescent="0.35">
      <c r="AA41" s="7" t="str">
        <f>IF(AA6=0,"",IF(AA6&lt;2,"centime","centimes"))</f>
        <v/>
      </c>
    </row>
    <row r="42" spans="27:27" ht="12.75" customHeight="1" x14ac:dyDescent="0.35">
      <c r="AA42" s="7" t="str">
        <f>IF(AA3=0," ",IF(AA12=6,"six ",IF(AA12=7,"sept ",IF(AA12=8,"huit ",IF(AA12=9,"neuf ",)))))</f>
        <v xml:space="preserve"> </v>
      </c>
    </row>
    <row r="43" spans="27:27" ht="12.75" customHeight="1" x14ac:dyDescent="0.35">
      <c r="AA43" s="7" t="str">
        <f>IF(AA7&gt;0,"cent ", "cents ")</f>
        <v xml:space="preserve">cents </v>
      </c>
    </row>
    <row r="44" spans="27:27" ht="12.75" customHeight="1" x14ac:dyDescent="0.3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35">
      <c r="AA45" s="7" t="str">
        <f>IF(AA7=17,"",IF(AA7=18,"",IF(AA7=19,"",AA57)))</f>
        <v/>
      </c>
    </row>
    <row r="46" spans="27:27" ht="12.75" customHeight="1" x14ac:dyDescent="0.35">
      <c r="AA46" s="7">
        <f>IF(AA15=6,"six ",IF(AA15=7,"sept ",IF(AA15=8,"huit ",IF(AA15=9,"neuf ",))))</f>
        <v>0</v>
      </c>
    </row>
    <row r="47" spans="27:27" ht="12.75" customHeight="1" x14ac:dyDescent="0.35">
      <c r="AA47" s="7" t="str">
        <f>IF(AA9&gt;0,"cent ", "cents ")</f>
        <v xml:space="preserve">cents </v>
      </c>
    </row>
    <row r="48" spans="27:27" ht="12.75" customHeight="1" x14ac:dyDescent="0.3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35">
      <c r="AA49" s="7" t="str">
        <f>IF(AA9=11,"",IF(AA9=12,"",IF(AA9=13,"",IF(AA9=14,"",IF(AA9=15,"",IF(AA9=16,"",AA59))))))</f>
        <v/>
      </c>
    </row>
    <row r="50" spans="27:27" ht="12.75" customHeight="1" x14ac:dyDescent="0.35">
      <c r="AA50" s="7">
        <f>IF(AA18=6,"six ",IF(AA18=7,"sept ",IF(AA18=8,"huit ",IF(AA18=9,"neuf ",))))</f>
        <v>0</v>
      </c>
    </row>
    <row r="51" spans="27:27" ht="12.75" customHeight="1" x14ac:dyDescent="0.35">
      <c r="AA51" s="7" t="str">
        <f>IF(AA10&gt;0,"cent ", "cents ")</f>
        <v xml:space="preserve">cents </v>
      </c>
    </row>
    <row r="52" spans="27:27" ht="12.75" customHeight="1" x14ac:dyDescent="0.3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35">
      <c r="AA53" s="7" t="str">
        <f>IF(AA10=17,"",IF(AA10=18,"",IF(AA10=19,"",AA61)))</f>
        <v/>
      </c>
    </row>
    <row r="54" spans="27:27" ht="12.75" customHeight="1" x14ac:dyDescent="0.3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35">
      <c r="AA55" s="7" t="str">
        <f>IF(AA11=17,"",IF(AA11=18,"",IF(AA11=19,"",AA63)))</f>
        <v/>
      </c>
    </row>
    <row r="56" spans="27:27" ht="12.75" customHeight="1" x14ac:dyDescent="0.35">
      <c r="AA56" s="7" t="str">
        <f>IF(AA7=16,"seize ",IF(AA7=17,"dix-sept ",IF(AA7=18,"dix-huit ",IF(AA7=19,"dix-neuf ",AA64))))</f>
        <v/>
      </c>
    </row>
    <row r="57" spans="27:27" ht="12.75" customHeight="1" x14ac:dyDescent="0.35">
      <c r="AA57" s="7" t="str">
        <f>IF(AA7=21,"et un ",IF(AA7=31,"et un ",IF(AA7=41,"et un ",IF(AA7=51,"et un ",IF(AA7=61,"et un ",AA65)))))</f>
        <v/>
      </c>
    </row>
    <row r="58" spans="27:27" ht="12.75" customHeight="1" x14ac:dyDescent="0.35">
      <c r="AA58" s="7" t="str">
        <f>IF(AA9=16,"seize ",IF(AA9=17,"dix-sept ",IF(AA9=18,"dix-huit ",IF(AA9=19,"dix-neuf ",AA66))))</f>
        <v/>
      </c>
    </row>
    <row r="59" spans="27:27" ht="12.75" customHeight="1" x14ac:dyDescent="0.35">
      <c r="AA59" s="7" t="str">
        <f>IF(AA9=17,"",IF(AA9=18,"",IF(AA9=19,"",AA67)))</f>
        <v/>
      </c>
    </row>
    <row r="60" spans="27:27" ht="12.75" customHeight="1" x14ac:dyDescent="0.35">
      <c r="AA60" s="7" t="str">
        <f>IF(AA10=16,"seize ",IF(AA10=17,"dix-sept ",IF(AA10=18,"dix-huit ",IF(AA10=19,"dix-neuf ",AA68))))</f>
        <v/>
      </c>
    </row>
    <row r="61" spans="27:27" ht="12.75" customHeight="1" x14ac:dyDescent="0.35">
      <c r="AA61" s="7" t="str">
        <f>IF(AA10=21,"et un ",IF(AA10=31,"et un ",IF(AA10=41,"et un ",IF(AA10=51,"et un ",IF(AA10=61,"et un ",AA69)))))</f>
        <v/>
      </c>
    </row>
    <row r="62" spans="27:27" ht="12.75" customHeight="1" x14ac:dyDescent="0.35">
      <c r="AA62" s="7" t="str">
        <f>IF(AA11=16,"seize ",IF(AA11=17,"dix-sept ",IF(AA11=18,"dix-huit ",IF(AA11=19,"dix-neuf ",AA70))))</f>
        <v/>
      </c>
    </row>
    <row r="63" spans="27:27" ht="12.75" customHeight="1" x14ac:dyDescent="0.35">
      <c r="AA63" s="7" t="str">
        <f>IF(AA11=21,"et un ",IF(AA11=31,"et un ",IF(AA11=41,"et un ",IF(AA11=51,"et un ",IF(AA11=61,"et un ",AA71)))))</f>
        <v/>
      </c>
    </row>
    <row r="64" spans="27:27" ht="12.75" customHeight="1" x14ac:dyDescent="0.3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3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3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35">
      <c r="AA67" s="7" t="str">
        <f>IF(AA9=21,"et un ",IF(AA9=31,"et un ",IF(AA9=41,"et un ",IF(AA9=51,"et un ",IF(AA9=61,"et un ",AA75)))))</f>
        <v/>
      </c>
    </row>
    <row r="68" spans="27:27" ht="12.75" customHeight="1" x14ac:dyDescent="0.3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3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3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3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3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35">
      <c r="AA73" s="7">
        <f>IF(AA13=9,"",IF(AA14=6,"six ",IF(AA14=7,"sept ",IF(AA14=8,"huit ",IF(AA14=9,"neuf ",)))))</f>
        <v>0</v>
      </c>
    </row>
    <row r="74" spans="27:27" ht="12.75" customHeight="1" x14ac:dyDescent="0.3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3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3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35">
      <c r="AA77" s="7">
        <f>IF(AA19=9,"",IF(AA20=6,"six ",IF(AA20=7,"sept ",IF(AA20=8,"huit ",IF(AA20=9,"neuf ",)))))</f>
        <v>0</v>
      </c>
    </row>
    <row r="78" spans="27:27" ht="12.75" customHeight="1" x14ac:dyDescent="0.3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35">
      <c r="AA79" s="7">
        <f>IF(AA21=9,"",IF(AA22=6,"six ",IF(AA22=7,"sept ",IF(AA22=8,"huit ",IF(AA22=9,"neuf ",)))))</f>
        <v>0</v>
      </c>
    </row>
    <row r="80" spans="27:27" ht="12.75" customHeight="1" x14ac:dyDescent="0.3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3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35">
      <c r="AA82" s="7">
        <f>IF(AA16=9,"",IF(AA17=6,"six ",IF(AA17=7,"sept ",IF(AA17=8,"huit ",IF(AA17=9,"neuf ",)))))</f>
        <v>0</v>
      </c>
    </row>
    <row r="83" spans="27:27" ht="12.75" customHeight="1" x14ac:dyDescent="0.3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3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3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3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3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3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35">
      <c r="AA89" s="7" t="str">
        <f>IF(AA13=2,"vingt ",IF(AA13=3,"trente ",IF(AA13=4,"quarante ",IF(AA13=5,"cinquante ",AA93))))</f>
        <v/>
      </c>
    </row>
    <row r="90" spans="27:27" ht="12.75" customHeight="1" x14ac:dyDescent="0.35">
      <c r="AA90" s="7" t="str">
        <f>IF(AA16=2,"vingt ",IF(AA16=3,"trente ",IF(AA16=4,"quarante ",IF(AA16=5,"cinquante ",AA94))))</f>
        <v/>
      </c>
    </row>
    <row r="91" spans="27:27" ht="12.75" customHeight="1" x14ac:dyDescent="0.35">
      <c r="AA91" s="7" t="str">
        <f>IF(AA19=2,"vingt ",IF(AA19=3,"trente ",IF(AA19=4,"quarante ",IF(AA19=5,"cinquante ",AA95))))</f>
        <v/>
      </c>
    </row>
    <row r="92" spans="27:27" ht="12.75" customHeight="1" x14ac:dyDescent="0.35">
      <c r="AA92" s="7" t="str">
        <f>IF(AA21=2,"vingt ",IF(AA21=3,"trente ",IF(AA21=4,"quarante ",IF(AA21=5,"cinquante ",AA96))))</f>
        <v/>
      </c>
    </row>
    <row r="93" spans="27:27" ht="12.75" customHeight="1" x14ac:dyDescent="0.35">
      <c r="AA93" s="7" t="str">
        <f>IF(AA13=6,"soixante ",IF(AA7=80,"quatre-vingts ",IF(AA13=8,"quatre-vingt-","")))</f>
        <v/>
      </c>
    </row>
    <row r="94" spans="27:27" ht="12.75" customHeight="1" x14ac:dyDescent="0.35">
      <c r="AA94" s="7" t="str">
        <f>IF(AA16=6,"soixante ",IF(AA9=80,"quatre-vingts ",IF(AA16=8,"quatre-vingt-","")))</f>
        <v/>
      </c>
    </row>
    <row r="95" spans="27:27" ht="12.75" customHeight="1" x14ac:dyDescent="0.35">
      <c r="AA95" s="7" t="str">
        <f>IF(AA19=6,"soixante ",IF(AA10=80,"quatre-vingts ",IF(AA19=8,"quatre-vingt-","")))</f>
        <v/>
      </c>
    </row>
    <row r="96" spans="27:27" ht="12.75" customHeight="1" x14ac:dyDescent="0.35">
      <c r="AA96" s="7" t="str">
        <f>IF(AA21=6,"soixante ",IF(AA11=80,"quatre-vingts ",IF(AA21=8,"quatre-vingt-","")))</f>
        <v/>
      </c>
    </row>
    <row r="97" spans="27:27" ht="12.75" customHeight="1" x14ac:dyDescent="0.35">
      <c r="AA97" s="7">
        <f>0</f>
        <v>0</v>
      </c>
    </row>
    <row r="98" spans="27:27" ht="12.75" customHeight="1" x14ac:dyDescent="0.3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8.7265625" defaultRowHeight="14.5" x14ac:dyDescent="0.35"/>
  <cols>
    <col min="1" max="1" width="24.7265625" customWidth="1"/>
  </cols>
  <sheetData>
    <row r="1" spans="1:3" x14ac:dyDescent="0.35">
      <c r="A1" s="7" t="s">
        <v>483</v>
      </c>
      <c r="B1" s="7" t="s">
        <v>484</v>
      </c>
    </row>
    <row r="2" spans="1:3" x14ac:dyDescent="0.35">
      <c r="A2" s="7" t="s">
        <v>485</v>
      </c>
      <c r="B2" s="7" t="s">
        <v>475</v>
      </c>
    </row>
    <row r="3" spans="1:3" x14ac:dyDescent="0.35">
      <c r="A3" s="7" t="s">
        <v>486</v>
      </c>
      <c r="B3" s="7">
        <v>1</v>
      </c>
    </row>
    <row r="4" spans="1:3" x14ac:dyDescent="0.35">
      <c r="A4" s="7" t="s">
        <v>487</v>
      </c>
      <c r="B4" s="7">
        <v>0</v>
      </c>
    </row>
    <row r="5" spans="1:3" x14ac:dyDescent="0.35">
      <c r="A5" s="7" t="s">
        <v>488</v>
      </c>
      <c r="B5" s="7">
        <v>0</v>
      </c>
    </row>
    <row r="6" spans="1:3" x14ac:dyDescent="0.35">
      <c r="A6" s="7" t="s">
        <v>489</v>
      </c>
      <c r="B6" s="7">
        <v>1</v>
      </c>
    </row>
    <row r="7" spans="1:3" x14ac:dyDescent="0.35">
      <c r="A7" s="7" t="s">
        <v>490</v>
      </c>
      <c r="B7" s="7">
        <v>1</v>
      </c>
    </row>
    <row r="8" spans="1:3" x14ac:dyDescent="0.35">
      <c r="A8" s="7" t="s">
        <v>491</v>
      </c>
      <c r="B8" s="7">
        <v>0</v>
      </c>
    </row>
    <row r="9" spans="1:3" x14ac:dyDescent="0.35">
      <c r="A9" s="7" t="s">
        <v>492</v>
      </c>
      <c r="B9" s="7">
        <v>0</v>
      </c>
    </row>
    <row r="10" spans="1:3" x14ac:dyDescent="0.35">
      <c r="A10" s="7" t="s">
        <v>493</v>
      </c>
      <c r="C10" s="7" t="s">
        <v>494</v>
      </c>
    </row>
    <row r="11" spans="1:3" x14ac:dyDescent="0.35">
      <c r="A11" s="7" t="s">
        <v>495</v>
      </c>
      <c r="B11" s="7">
        <v>0</v>
      </c>
    </row>
    <row r="12" spans="1:3" x14ac:dyDescent="0.35">
      <c r="A12" s="7" t="s">
        <v>496</v>
      </c>
      <c r="B12" s="7" t="s">
        <v>497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8.7265625" defaultRowHeight="12.75" customHeight="1" x14ac:dyDescent="0.35"/>
  <cols>
    <col min="1" max="1" width="6.7265625" customWidth="1"/>
    <col min="2" max="2" width="35" customWidth="1"/>
    <col min="3" max="10" width="11.453125" customWidth="1"/>
  </cols>
  <sheetData>
    <row r="2" spans="1:10" ht="12.75" customHeight="1" x14ac:dyDescent="0.35">
      <c r="B2" s="120" t="s">
        <v>498</v>
      </c>
      <c r="C2" s="120"/>
      <c r="D2" s="120"/>
      <c r="E2" s="120"/>
      <c r="F2" s="120"/>
      <c r="G2" s="120"/>
      <c r="H2" s="120"/>
      <c r="I2" s="120"/>
      <c r="J2" s="120"/>
    </row>
    <row r="4" spans="1:10" ht="12.75" customHeight="1" x14ac:dyDescent="0.35">
      <c r="A4" s="41" t="s">
        <v>449</v>
      </c>
      <c r="B4" s="42" t="s">
        <v>499</v>
      </c>
      <c r="C4" s="121"/>
      <c r="D4" s="121"/>
      <c r="E4" s="121"/>
      <c r="F4" s="121"/>
      <c r="G4" s="121"/>
      <c r="H4" s="121"/>
      <c r="I4" s="121"/>
      <c r="J4" s="121"/>
    </row>
    <row r="6" spans="1:10" ht="12.75" customHeight="1" x14ac:dyDescent="0.35">
      <c r="A6" s="41" t="s">
        <v>451</v>
      </c>
      <c r="B6" s="42" t="s">
        <v>500</v>
      </c>
      <c r="C6" s="121"/>
      <c r="D6" s="121"/>
      <c r="E6" s="121"/>
      <c r="F6" s="121"/>
      <c r="G6" s="121"/>
      <c r="H6" s="121"/>
      <c r="I6" s="121"/>
      <c r="J6" s="121"/>
    </row>
    <row r="8" spans="1:10" ht="12.75" customHeight="1" x14ac:dyDescent="0.35">
      <c r="A8" s="41" t="s">
        <v>461</v>
      </c>
      <c r="B8" s="42" t="s">
        <v>501</v>
      </c>
      <c r="C8" s="121"/>
      <c r="D8" s="121"/>
      <c r="E8" s="121"/>
      <c r="F8" s="121"/>
      <c r="G8" s="121"/>
      <c r="H8" s="121"/>
      <c r="I8" s="121"/>
      <c r="J8" s="121"/>
    </row>
    <row r="10" spans="1:10" ht="12.75" customHeight="1" x14ac:dyDescent="0.35">
      <c r="A10" s="41" t="s">
        <v>463</v>
      </c>
      <c r="B10" s="42" t="s">
        <v>502</v>
      </c>
      <c r="C10" s="122"/>
      <c r="D10" s="122"/>
      <c r="E10" s="122"/>
      <c r="F10" s="122"/>
      <c r="G10" s="122"/>
      <c r="H10" s="122"/>
      <c r="I10" s="122"/>
      <c r="J10" s="122"/>
    </row>
    <row r="12" spans="1:10" ht="12.75" customHeight="1" x14ac:dyDescent="0.35">
      <c r="A12" s="41" t="s">
        <v>453</v>
      </c>
      <c r="B12" s="42" t="s">
        <v>503</v>
      </c>
      <c r="C12" s="121"/>
      <c r="D12" s="121"/>
      <c r="E12" s="121"/>
      <c r="F12" s="121"/>
      <c r="G12" s="121"/>
      <c r="H12" s="121"/>
      <c r="I12" s="121"/>
      <c r="J12" s="121"/>
    </row>
    <row r="14" spans="1:10" ht="12.75" customHeight="1" x14ac:dyDescent="0.35">
      <c r="A14" s="41" t="s">
        <v>465</v>
      </c>
      <c r="B14" s="42" t="s">
        <v>504</v>
      </c>
      <c r="C14" s="121"/>
      <c r="D14" s="121"/>
      <c r="E14" s="121"/>
      <c r="F14" s="121"/>
      <c r="G14" s="121"/>
      <c r="H14" s="121"/>
      <c r="I14" s="121"/>
      <c r="J14" s="121"/>
    </row>
    <row r="16" spans="1:10" ht="12.75" customHeight="1" x14ac:dyDescent="0.35">
      <c r="A16" s="41" t="s">
        <v>467</v>
      </c>
      <c r="B16" s="42" t="s">
        <v>505</v>
      </c>
      <c r="C16" s="121"/>
      <c r="D16" s="121"/>
      <c r="E16" s="121"/>
      <c r="F16" s="121"/>
      <c r="G16" s="121"/>
      <c r="H16" s="121"/>
      <c r="I16" s="121"/>
      <c r="J16" s="121"/>
    </row>
    <row r="18" spans="1:10" ht="12.75" customHeight="1" x14ac:dyDescent="0.35">
      <c r="A18" s="41" t="s">
        <v>469</v>
      </c>
      <c r="B18" s="42" t="s">
        <v>506</v>
      </c>
      <c r="C18" s="123"/>
      <c r="D18" s="123"/>
      <c r="E18" s="123"/>
      <c r="F18" s="123"/>
      <c r="G18" s="123"/>
      <c r="H18" s="123"/>
      <c r="I18" s="123"/>
      <c r="J18" s="123"/>
    </row>
    <row r="20" spans="1:10" ht="12.75" customHeight="1" x14ac:dyDescent="0.35">
      <c r="A20" s="41" t="s">
        <v>507</v>
      </c>
      <c r="B20" s="42" t="s">
        <v>508</v>
      </c>
      <c r="C20" s="123"/>
      <c r="D20" s="123"/>
      <c r="E20" s="123"/>
      <c r="F20" s="123"/>
      <c r="G20" s="123"/>
      <c r="H20" s="123"/>
      <c r="I20" s="123"/>
      <c r="J20" s="123"/>
    </row>
    <row r="22" spans="1:10" ht="12.75" customHeight="1" x14ac:dyDescent="0.35">
      <c r="A22" s="41" t="s">
        <v>455</v>
      </c>
      <c r="B22" s="42" t="s">
        <v>509</v>
      </c>
      <c r="C22" s="123"/>
      <c r="D22" s="123"/>
      <c r="E22" s="123"/>
      <c r="F22" s="123"/>
      <c r="G22" s="123"/>
      <c r="H22" s="123"/>
      <c r="I22" s="123"/>
      <c r="J22" s="123"/>
    </row>
    <row r="24" spans="1:10" ht="12.75" customHeight="1" x14ac:dyDescent="0.35">
      <c r="A24" s="41" t="s">
        <v>457</v>
      </c>
      <c r="B24" s="42" t="s">
        <v>510</v>
      </c>
      <c r="C24" s="121"/>
      <c r="D24" s="121"/>
      <c r="E24" s="121"/>
      <c r="F24" s="121"/>
      <c r="G24" s="121"/>
      <c r="H24" s="121"/>
      <c r="I24" s="121"/>
      <c r="J24" s="121"/>
    </row>
    <row r="28" spans="1:10" ht="60" customHeight="1" x14ac:dyDescent="0.35">
      <c r="A28" s="41" t="s">
        <v>459</v>
      </c>
      <c r="B28" s="42" t="s">
        <v>511</v>
      </c>
      <c r="C28" s="121"/>
      <c r="D28" s="121"/>
      <c r="E28" s="121"/>
      <c r="F28" s="121"/>
      <c r="G28" s="121"/>
      <c r="H28" s="121"/>
      <c r="I28" s="121"/>
      <c r="J28" s="121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8.7265625" defaultRowHeight="12.75" customHeight="1" x14ac:dyDescent="0.35"/>
  <cols>
    <col min="1" max="1" width="6.7265625" customWidth="1"/>
    <col min="2" max="2" width="68.1796875" customWidth="1"/>
    <col min="3" max="6" width="15.54296875" customWidth="1"/>
  </cols>
  <sheetData>
    <row r="2" spans="2:6" ht="16.25" customHeight="1" x14ac:dyDescent="0.35">
      <c r="B2" s="124" t="s">
        <v>512</v>
      </c>
      <c r="C2" s="124"/>
      <c r="D2" s="124"/>
      <c r="E2" s="124"/>
      <c r="F2" s="124"/>
    </row>
    <row r="4" spans="2:6" ht="12.75" customHeight="1" x14ac:dyDescent="0.35">
      <c r="B4" s="48" t="s">
        <v>513</v>
      </c>
      <c r="C4" s="48" t="s">
        <v>514</v>
      </c>
      <c r="D4" s="48" t="s">
        <v>515</v>
      </c>
      <c r="E4" s="48" t="s">
        <v>516</v>
      </c>
      <c r="F4" s="48" t="s">
        <v>517</v>
      </c>
    </row>
    <row r="6" spans="2:6" ht="12.75" customHeight="1" x14ac:dyDescent="0.35">
      <c r="B6" s="49"/>
      <c r="C6" s="50"/>
      <c r="D6" s="51"/>
      <c r="E6" s="52"/>
      <c r="F6" s="53" t="str">
        <f>IF(AND(E6= "",D6= ""), "", ROUND(ROUND(E6, 2) * ROUND(D6, 3), 2))</f>
        <v/>
      </c>
    </row>
    <row r="8" spans="2:6" ht="12.75" customHeight="1" x14ac:dyDescent="0.35">
      <c r="B8" s="49"/>
      <c r="C8" s="50"/>
      <c r="D8" s="51"/>
      <c r="E8" s="52"/>
      <c r="F8" s="53" t="str">
        <f>IF(AND(E8= "",D8= ""), "", ROUND(ROUND(E8, 2) * ROUND(D8, 3), 2))</f>
        <v/>
      </c>
    </row>
    <row r="10" spans="2:6" ht="12.75" customHeight="1" x14ac:dyDescent="0.35">
      <c r="B10" s="49"/>
      <c r="C10" s="50"/>
      <c r="D10" s="51"/>
      <c r="E10" s="52"/>
      <c r="F10" s="53" t="str">
        <f>IF(AND(E10= "",D10= ""), "", ROUND(ROUND(E10, 2) * ROUND(D10, 3), 2))</f>
        <v/>
      </c>
    </row>
    <row r="12" spans="2:6" ht="12.75" customHeight="1" x14ac:dyDescent="0.35">
      <c r="B12" s="49"/>
      <c r="C12" s="50"/>
      <c r="D12" s="51"/>
      <c r="E12" s="52"/>
      <c r="F12" s="53" t="str">
        <f>IF(AND(E12= "",D12= ""), "", ROUND(ROUND(E12, 2) * ROUND(D12, 3), 2))</f>
        <v/>
      </c>
    </row>
    <row r="14" spans="2:6" ht="12.75" customHeight="1" x14ac:dyDescent="0.35">
      <c r="B14" s="49"/>
      <c r="C14" s="50"/>
      <c r="D14" s="51"/>
      <c r="E14" s="52"/>
      <c r="F14" s="53" t="str">
        <f>IF(AND(E14= "",D14= ""), "", ROUND(ROUND(E14, 2) * ROUND(D14, 3), 2))</f>
        <v/>
      </c>
    </row>
    <row r="16" spans="2:6" ht="12.75" customHeight="1" x14ac:dyDescent="0.35">
      <c r="B16" s="49"/>
      <c r="C16" s="50"/>
      <c r="D16" s="51"/>
      <c r="E16" s="52"/>
      <c r="F16" s="53" t="str">
        <f>IF(AND(E16= "",D16= ""), "", ROUND(ROUND(E16, 2) * ROUND(D16, 3), 2))</f>
        <v/>
      </c>
    </row>
    <row r="18" spans="2:6" ht="12.75" customHeight="1" x14ac:dyDescent="0.35">
      <c r="B18" s="49"/>
      <c r="C18" s="50"/>
      <c r="D18" s="51"/>
      <c r="E18" s="52"/>
      <c r="F18" s="53" t="str">
        <f>IF(AND(E18= "",D18= ""), "", ROUND(ROUND(E18, 2) * ROUND(D18, 3), 2))</f>
        <v/>
      </c>
    </row>
    <row r="20" spans="2:6" ht="12.75" customHeight="1" x14ac:dyDescent="0.35">
      <c r="B20" s="49"/>
      <c r="C20" s="50"/>
      <c r="D20" s="51"/>
      <c r="E20" s="52"/>
      <c r="F20" s="53" t="str">
        <f>IF(AND(E20= "",D20= ""), "", ROUND(ROUND(E20, 2) * ROUND(D20, 3), 2))</f>
        <v/>
      </c>
    </row>
    <row r="22" spans="2:6" ht="12.75" customHeight="1" x14ac:dyDescent="0.35">
      <c r="B22" s="49"/>
      <c r="C22" s="50"/>
      <c r="D22" s="51"/>
      <c r="E22" s="52"/>
      <c r="F22" s="53" t="str">
        <f>IF(AND(E22= "",D22= ""), "", ROUND(ROUND(E22, 2) * ROUND(D22, 3), 2))</f>
        <v/>
      </c>
    </row>
    <row r="24" spans="2:6" ht="12.75" customHeight="1" x14ac:dyDescent="0.35">
      <c r="B24" s="49"/>
      <c r="C24" s="50"/>
      <c r="D24" s="51"/>
      <c r="E24" s="52"/>
      <c r="F24" s="53" t="str">
        <f>IF(AND(E24= "",D24= ""), "", ROUND(ROUND(E24, 2) * ROUND(D24, 3), 2))</f>
        <v/>
      </c>
    </row>
    <row r="26" spans="2:6" ht="12.75" customHeight="1" x14ac:dyDescent="0.35">
      <c r="B26" s="49"/>
      <c r="C26" s="50"/>
      <c r="D26" s="51"/>
      <c r="E26" s="52"/>
      <c r="F26" s="53" t="str">
        <f>IF(AND(E26= "",D26= ""), "", ROUND(ROUND(E26, 2) * ROUND(D26, 3), 2))</f>
        <v/>
      </c>
    </row>
    <row r="28" spans="2:6" ht="12.75" customHeight="1" x14ac:dyDescent="0.35">
      <c r="B28" s="49"/>
      <c r="C28" s="50"/>
      <c r="D28" s="51"/>
      <c r="E28" s="52"/>
      <c r="F28" s="53" t="str">
        <f>IF(AND(E28= "",D28= ""), "", ROUND(ROUND(E28, 2) * ROUND(D28, 3), 2))</f>
        <v/>
      </c>
    </row>
    <row r="30" spans="2:6" ht="12.75" customHeight="1" x14ac:dyDescent="0.35">
      <c r="B30" s="49"/>
      <c r="C30" s="50"/>
      <c r="D30" s="51"/>
      <c r="E30" s="52"/>
      <c r="F30" s="53" t="str">
        <f>IF(AND(E30= "",D30= ""), "", ROUND(ROUND(E30, 2) * ROUND(D30, 3), 2))</f>
        <v/>
      </c>
    </row>
    <row r="32" spans="2:6" ht="12.75" customHeight="1" x14ac:dyDescent="0.35">
      <c r="B32" s="49"/>
      <c r="C32" s="50"/>
      <c r="D32" s="51"/>
      <c r="E32" s="52"/>
      <c r="F32" s="53" t="str">
        <f>IF(AND(E32= "",D32= ""), "", ROUND(ROUND(E32, 2) * ROUND(D32, 3), 2))</f>
        <v/>
      </c>
    </row>
    <row r="34" spans="2:6" ht="12.75" customHeight="1" x14ac:dyDescent="0.35">
      <c r="B34" s="49"/>
      <c r="C34" s="50"/>
      <c r="D34" s="51"/>
      <c r="E34" s="52"/>
      <c r="F34" s="53" t="str">
        <f>IF(AND(E34= "",D34= ""), "", ROUND(ROUND(E34, 2) * ROUND(D34, 3), 2))</f>
        <v/>
      </c>
    </row>
    <row r="36" spans="2:6" ht="12.75" customHeight="1" x14ac:dyDescent="0.35">
      <c r="B36" s="49"/>
      <c r="C36" s="50"/>
      <c r="D36" s="51"/>
      <c r="E36" s="52"/>
      <c r="F36" s="53" t="str">
        <f>IF(AND(E36= "",D36= ""), "", ROUND(ROUND(E36, 2) * ROUND(D36, 3), 2))</f>
        <v/>
      </c>
    </row>
    <row r="38" spans="2:6" ht="12.75" customHeight="1" x14ac:dyDescent="0.35">
      <c r="B38" s="49"/>
      <c r="C38" s="50"/>
      <c r="D38" s="51"/>
      <c r="E38" s="52"/>
      <c r="F38" s="53" t="str">
        <f>IF(AND(E38= "",D38= ""), "", ROUND(ROUND(E38, 2) * ROUND(D38, 3), 2))</f>
        <v/>
      </c>
    </row>
    <row r="40" spans="2:6" ht="12.75" customHeight="1" x14ac:dyDescent="0.35">
      <c r="B40" s="49"/>
      <c r="C40" s="50"/>
      <c r="D40" s="51"/>
      <c r="E40" s="52"/>
      <c r="F40" s="53" t="str">
        <f>IF(AND(E40= "",D40= ""), "", ROUND(ROUND(E40, 2) * ROUND(D40, 3), 2))</f>
        <v/>
      </c>
    </row>
    <row r="42" spans="2:6" ht="12.75" customHeight="1" x14ac:dyDescent="0.35">
      <c r="B42" s="49"/>
      <c r="C42" s="50"/>
      <c r="D42" s="51"/>
      <c r="E42" s="52"/>
      <c r="F42" s="53" t="str">
        <f>IF(AND(E42= "",D42= ""), "", ROUND(ROUND(E42, 2) * ROUND(D42, 3), 2))</f>
        <v/>
      </c>
    </row>
    <row r="44" spans="2:6" ht="12.75" customHeight="1" x14ac:dyDescent="0.35">
      <c r="B44" s="49"/>
      <c r="C44" s="50"/>
      <c r="D44" s="51"/>
      <c r="E44" s="52"/>
      <c r="F44" s="53" t="str">
        <f>IF(AND(E44= "",D44= ""), "", ROUND(ROUND(E44, 2) * ROUND(D44, 3), 2))</f>
        <v/>
      </c>
    </row>
    <row r="46" spans="2:6" ht="12.75" customHeight="1" x14ac:dyDescent="0.35">
      <c r="B46" s="49"/>
      <c r="C46" s="50"/>
      <c r="D46" s="51"/>
      <c r="E46" s="52"/>
      <c r="F46" s="53" t="str">
        <f>IF(AND(E46= "",D46= ""), "", ROUND(ROUND(E46, 2) * ROUND(D46, 3), 2))</f>
        <v/>
      </c>
    </row>
    <row r="48" spans="2:6" ht="12.75" customHeight="1" x14ac:dyDescent="0.35">
      <c r="B48" s="49"/>
      <c r="C48" s="50"/>
      <c r="D48" s="51"/>
      <c r="E48" s="52"/>
      <c r="F48" s="53" t="str">
        <f>IF(AND(E48= "",D48= ""), "", ROUND(ROUND(E48, 2) * ROUND(D48, 3), 2))</f>
        <v/>
      </c>
    </row>
    <row r="50" spans="2:6" ht="12.75" customHeight="1" x14ac:dyDescent="0.35">
      <c r="B50" s="49"/>
      <c r="C50" s="50"/>
      <c r="D50" s="51"/>
      <c r="E50" s="52"/>
      <c r="F50" s="53" t="str">
        <f>IF(AND(E50= "",D50= ""), "", ROUND(ROUND(E50, 2) * ROUND(D50, 3), 2))</f>
        <v/>
      </c>
    </row>
    <row r="52" spans="2:6" ht="12.75" customHeight="1" x14ac:dyDescent="0.35">
      <c r="B52" s="49"/>
      <c r="C52" s="50"/>
      <c r="D52" s="51"/>
      <c r="E52" s="52"/>
      <c r="F52" s="53" t="str">
        <f>IF(AND(E52= "",D52= ""), "", ROUND(ROUND(E52, 2) * ROUND(D52, 3), 2))</f>
        <v/>
      </c>
    </row>
    <row r="54" spans="2:6" ht="12.75" customHeight="1" x14ac:dyDescent="0.35">
      <c r="B54" s="49"/>
      <c r="C54" s="50"/>
      <c r="D54" s="51"/>
      <c r="E54" s="52"/>
      <c r="F54" s="53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ABAE30DCBF9C4399163CAA8184602E" ma:contentTypeVersion="14" ma:contentTypeDescription="Crée un document." ma:contentTypeScope="" ma:versionID="5b2e21be445a296ee77619f2a6264f66">
  <xsd:schema xmlns:xsd="http://www.w3.org/2001/XMLSchema" xmlns:xs="http://www.w3.org/2001/XMLSchema" xmlns:p="http://schemas.microsoft.com/office/2006/metadata/properties" xmlns:ns2="d495bc52-2229-4ad2-910f-1328cb56082b" xmlns:ns3="ac949ec4-edfd-4ecc-bc6a-acb732ab12ed" targetNamespace="http://schemas.microsoft.com/office/2006/metadata/properties" ma:root="true" ma:fieldsID="8d48868e1de4ef5288d9f6f51199e474" ns2:_="" ns3:_="">
    <xsd:import namespace="d495bc52-2229-4ad2-910f-1328cb56082b"/>
    <xsd:import namespace="ac949ec4-edfd-4ecc-bc6a-acb732ab12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5bc52-2229-4ad2-910f-1328cb5608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949ec4-edfd-4ecc-bc6a-acb732ab12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d7a5f50-0c16-4383-830b-189ddaa82e77}" ma:internalName="TaxCatchAll" ma:showField="CatchAllData" ma:web="ac949ec4-edfd-4ecc-bc6a-acb732ab12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5bc52-2229-4ad2-910f-1328cb56082b">
      <Terms xmlns="http://schemas.microsoft.com/office/infopath/2007/PartnerControls"/>
    </lcf76f155ced4ddcb4097134ff3c332f>
    <TaxCatchAll xmlns="ac949ec4-edfd-4ecc-bc6a-acb732ab12ed" xsi:nil="true"/>
  </documentManagement>
</p:properties>
</file>

<file path=customXml/itemProps1.xml><?xml version="1.0" encoding="utf-8"?>
<ds:datastoreItem xmlns:ds="http://schemas.openxmlformats.org/officeDocument/2006/customXml" ds:itemID="{6E3993DE-7A14-4065-BDA0-188EF5D9F93F}"/>
</file>

<file path=customXml/itemProps2.xml><?xml version="1.0" encoding="utf-8"?>
<ds:datastoreItem xmlns:ds="http://schemas.openxmlformats.org/officeDocument/2006/customXml" ds:itemID="{AA44DB0B-91A2-43A0-B9A0-AB89D1F350BE}"/>
</file>

<file path=customXml/itemProps3.xml><?xml version="1.0" encoding="utf-8"?>
<ds:datastoreItem xmlns:ds="http://schemas.openxmlformats.org/officeDocument/2006/customXml" ds:itemID="{100753B0-4AAA-4315-8AB3-2CFF633325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</dc:creator>
  <cp:lastModifiedBy>Antoine CHALAYER</cp:lastModifiedBy>
  <dcterms:created xsi:type="dcterms:W3CDTF">2026-01-08T14:21:29Z</dcterms:created>
  <dcterms:modified xsi:type="dcterms:W3CDTF">2026-01-08T14:22:04Z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0x01010053ABAE30DCBF9C4399163CAA8184602E</vt:lpwstr>
  </property>
</Properties>
</file>